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77" i="350" s="1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G132" i="350"/>
  <c r="G154" i="350"/>
  <c r="G166" i="350"/>
  <c r="G169" i="350" s="1"/>
  <c r="G167" i="350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F140" i="151" l="1"/>
  <c r="I140" i="151" s="1"/>
  <c r="G28" i="263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H22" i="242" l="1"/>
  <c r="H29" i="242" s="1"/>
  <c r="E17" i="225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19" i="167" s="1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H54" i="206" l="1"/>
  <c r="E44" i="15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G17" i="151" s="1"/>
  <c r="I126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L63" i="350"/>
  <c r="H32" i="319" s="1"/>
  <c r="L31" i="350"/>
  <c r="H26" i="206"/>
  <c r="H28" i="206" s="1"/>
  <c r="G40" i="267"/>
  <c r="H46" i="319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G94" i="151" l="1"/>
  <c r="E97" i="151" s="1"/>
  <c r="G97" i="151" s="1"/>
  <c r="I134" i="151" s="1"/>
  <c r="H35" i="184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<sst xmlns="http://schemas.openxmlformats.org/spreadsheetml/2006/main" count="4208" uniqueCount="2073">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</sst>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102" fillId="15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17" borderId="55" xfId="24" applyFill="1" applyBorder="1" applyAlignment="1" applyProtection="1">
      <alignment horizontal="left"/>
    </xf>
    <xf numFmtId="0" fontId="23" fillId="14" borderId="6" xfId="24" applyFill="1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0" borderId="7" xfId="24" applyBorder="1" applyAlignment="1" applyProtection="1"/>
    <xf numFmtId="0" fontId="23" fillId="0" borderId="0" xfId="24" applyAlignment="1" applyProtection="1"/>
    <xf numFmtId="0" fontId="130" fillId="2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United BMW Roswell</v>
          </cell>
          <cell r="I2" t="str">
            <v>Highline</v>
          </cell>
        </row>
        <row r="3">
          <cell r="B3" t="str">
            <v>Brandon Barron</v>
          </cell>
          <cell r="I3">
            <v>12</v>
          </cell>
        </row>
        <row r="6">
          <cell r="D6">
            <v>24</v>
          </cell>
        </row>
        <row r="8">
          <cell r="D8">
            <v>4071</v>
          </cell>
        </row>
        <row r="10">
          <cell r="D10">
            <v>260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211</v>
          </cell>
        </row>
        <row r="24">
          <cell r="E24">
            <v>397</v>
          </cell>
        </row>
        <row r="26">
          <cell r="D26">
            <v>167</v>
          </cell>
        </row>
        <row r="27">
          <cell r="D27">
            <v>827</v>
          </cell>
        </row>
        <row r="29">
          <cell r="D29">
            <v>6</v>
          </cell>
        </row>
        <row r="30">
          <cell r="D30">
            <v>36</v>
          </cell>
        </row>
        <row r="39">
          <cell r="D39">
            <v>2.1739999999999999E-2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950</v>
          </cell>
        </row>
        <row r="36">
          <cell r="C36">
            <v>-64275.89</v>
          </cell>
        </row>
        <row r="41">
          <cell r="C41">
            <v>5986245.5899999999</v>
          </cell>
        </row>
        <row r="49">
          <cell r="C49">
            <v>773579.93</v>
          </cell>
        </row>
        <row r="70">
          <cell r="C70">
            <v>296913.34999999998</v>
          </cell>
        </row>
        <row r="76">
          <cell r="C76">
            <v>119045.17</v>
          </cell>
        </row>
        <row r="88">
          <cell r="C88">
            <v>0</v>
          </cell>
        </row>
        <row r="134">
          <cell r="C134">
            <v>8072723.0099999998</v>
          </cell>
        </row>
        <row r="137">
          <cell r="C137">
            <v>8085155.25</v>
          </cell>
        </row>
        <row r="138">
          <cell r="C138">
            <v>7823343.6399999997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15908498.890000001</v>
          </cell>
        </row>
        <row r="154">
          <cell r="C154">
            <v>15084516.1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1767506.44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12551.75</v>
          </cell>
        </row>
        <row r="172">
          <cell r="C172">
            <v>491590.55</v>
          </cell>
        </row>
        <row r="173">
          <cell r="C173">
            <v>26216.11</v>
          </cell>
        </row>
        <row r="174">
          <cell r="C174">
            <v>14696.38</v>
          </cell>
        </row>
        <row r="175">
          <cell r="C175">
            <v>0</v>
          </cell>
        </row>
        <row r="176">
          <cell r="C176">
            <v>3225.53</v>
          </cell>
        </row>
        <row r="181">
          <cell r="C181">
            <v>0</v>
          </cell>
        </row>
        <row r="184">
          <cell r="C184">
            <v>38906445.549999997</v>
          </cell>
        </row>
        <row r="192">
          <cell r="C192">
            <v>86916.18</v>
          </cell>
        </row>
        <row r="238">
          <cell r="C238">
            <v>63983648.450000003</v>
          </cell>
        </row>
        <row r="256">
          <cell r="C256">
            <v>-16676213</v>
          </cell>
        </row>
        <row r="271">
          <cell r="C271">
            <v>-34873799.799999997</v>
          </cell>
        </row>
        <row r="408">
          <cell r="C408">
            <v>-4734859.79</v>
          </cell>
        </row>
        <row r="415">
          <cell r="C415">
            <v>0</v>
          </cell>
        </row>
        <row r="446">
          <cell r="C446">
            <v>-8093541.9000000004</v>
          </cell>
        </row>
        <row r="460">
          <cell r="C460">
            <v>-16281446.960000001</v>
          </cell>
        </row>
        <row r="461">
          <cell r="C461">
            <v>-63983648.450000003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139</v>
          </cell>
          <cell r="F28">
            <v>1229</v>
          </cell>
          <cell r="G28">
            <v>249</v>
          </cell>
          <cell r="H28">
            <v>2726</v>
          </cell>
        </row>
        <row r="46">
          <cell r="F46">
            <v>66287140</v>
          </cell>
        </row>
        <row r="56">
          <cell r="F56">
            <v>2329453</v>
          </cell>
        </row>
        <row r="57">
          <cell r="G57">
            <v>9107384</v>
          </cell>
          <cell r="H57">
            <v>100366568</v>
          </cell>
        </row>
        <row r="61">
          <cell r="H61">
            <v>6072914</v>
          </cell>
        </row>
        <row r="62">
          <cell r="E62">
            <v>7772743</v>
          </cell>
        </row>
        <row r="64">
          <cell r="I64">
            <v>373403</v>
          </cell>
          <cell r="J64">
            <v>4117768</v>
          </cell>
        </row>
        <row r="65">
          <cell r="I65">
            <v>343341</v>
          </cell>
          <cell r="J65">
            <v>3647811</v>
          </cell>
        </row>
        <row r="66">
          <cell r="I66">
            <v>0</v>
          </cell>
          <cell r="J66">
            <v>0</v>
          </cell>
        </row>
        <row r="67">
          <cell r="I67">
            <v>315986</v>
          </cell>
          <cell r="J67">
            <v>4242111</v>
          </cell>
        </row>
        <row r="69">
          <cell r="I69">
            <v>0</v>
          </cell>
          <cell r="J69">
            <v>870</v>
          </cell>
        </row>
        <row r="80">
          <cell r="M80">
            <v>215726</v>
          </cell>
          <cell r="N80">
            <v>2659874</v>
          </cell>
        </row>
        <row r="81">
          <cell r="M81">
            <v>367995</v>
          </cell>
          <cell r="N81">
            <v>3938312</v>
          </cell>
        </row>
        <row r="83">
          <cell r="M83">
            <v>191378</v>
          </cell>
          <cell r="N83">
            <v>2598714</v>
          </cell>
        </row>
        <row r="84">
          <cell r="M84">
            <v>74298</v>
          </cell>
          <cell r="N84">
            <v>968811</v>
          </cell>
        </row>
        <row r="85">
          <cell r="M85">
            <v>99414</v>
          </cell>
          <cell r="N85">
            <v>1614069</v>
          </cell>
        </row>
        <row r="89">
          <cell r="C89">
            <v>19987850</v>
          </cell>
          <cell r="D89">
            <v>201103008</v>
          </cell>
          <cell r="I89">
            <v>1069676</v>
          </cell>
          <cell r="J89">
            <v>12621718</v>
          </cell>
          <cell r="M89">
            <v>1107197</v>
          </cell>
          <cell r="N89">
            <v>13425217</v>
          </cell>
        </row>
        <row r="100">
          <cell r="E100">
            <v>-184472</v>
          </cell>
          <cell r="F100">
            <v>-1804355</v>
          </cell>
        </row>
        <row r="118">
          <cell r="E118">
            <v>178354</v>
          </cell>
          <cell r="F118">
            <v>1401281</v>
          </cell>
          <cell r="H118">
            <v>2970123</v>
          </cell>
        </row>
        <row r="120">
          <cell r="G120">
            <v>129697</v>
          </cell>
          <cell r="H120">
            <v>2074004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-92345</v>
          </cell>
        </row>
        <row r="126">
          <cell r="E126">
            <v>-6119</v>
          </cell>
          <cell r="G126">
            <v>123566</v>
          </cell>
        </row>
        <row r="128">
          <cell r="I128">
            <v>296789</v>
          </cell>
          <cell r="J128">
            <v>3312252</v>
          </cell>
        </row>
        <row r="129">
          <cell r="I129">
            <v>-26671</v>
          </cell>
          <cell r="J129">
            <v>-300223</v>
          </cell>
        </row>
        <row r="130">
          <cell r="I130">
            <v>265631</v>
          </cell>
          <cell r="J130">
            <v>2836959</v>
          </cell>
        </row>
        <row r="131">
          <cell r="I131">
            <v>0</v>
          </cell>
          <cell r="J131">
            <v>0</v>
          </cell>
        </row>
        <row r="132">
          <cell r="I132">
            <v>183211</v>
          </cell>
          <cell r="J132">
            <v>2392522</v>
          </cell>
        </row>
        <row r="133">
          <cell r="I133">
            <v>599</v>
          </cell>
          <cell r="J133">
            <v>21977</v>
          </cell>
        </row>
        <row r="134">
          <cell r="I134">
            <v>0</v>
          </cell>
          <cell r="J134">
            <v>870</v>
          </cell>
        </row>
        <row r="136">
          <cell r="I136">
            <v>713640</v>
          </cell>
          <cell r="J136">
            <v>8186221</v>
          </cell>
        </row>
        <row r="148">
          <cell r="M148">
            <v>81153</v>
          </cell>
          <cell r="N148">
            <v>1004233</v>
          </cell>
        </row>
        <row r="149">
          <cell r="M149">
            <v>0</v>
          </cell>
          <cell r="N149">
            <v>-2175</v>
          </cell>
        </row>
        <row r="150">
          <cell r="M150">
            <v>108917</v>
          </cell>
          <cell r="N150">
            <v>1115192</v>
          </cell>
        </row>
        <row r="152">
          <cell r="M152">
            <v>47499</v>
          </cell>
          <cell r="N152">
            <v>646886</v>
          </cell>
        </row>
        <row r="153">
          <cell r="M153">
            <v>18359</v>
          </cell>
          <cell r="N153">
            <v>244649</v>
          </cell>
        </row>
        <row r="154">
          <cell r="M154">
            <v>15495</v>
          </cell>
          <cell r="N154">
            <v>249591</v>
          </cell>
        </row>
        <row r="156">
          <cell r="N156">
            <v>426263</v>
          </cell>
        </row>
        <row r="159">
          <cell r="C159">
            <v>1373240</v>
          </cell>
          <cell r="D159">
            <v>13737916</v>
          </cell>
          <cell r="H159">
            <v>1981659</v>
          </cell>
          <cell r="M159">
            <v>542153</v>
          </cell>
          <cell r="N159">
            <v>3973110</v>
          </cell>
        </row>
        <row r="162">
          <cell r="E162">
            <v>129425</v>
          </cell>
          <cell r="G162">
            <v>91158</v>
          </cell>
        </row>
        <row r="163">
          <cell r="E163">
            <v>36642</v>
          </cell>
          <cell r="G163">
            <v>36642</v>
          </cell>
        </row>
        <row r="164">
          <cell r="E164">
            <v>76734</v>
          </cell>
          <cell r="G164">
            <v>73737</v>
          </cell>
        </row>
        <row r="165">
          <cell r="E165">
            <v>25160</v>
          </cell>
          <cell r="G165">
            <v>5951</v>
          </cell>
        </row>
        <row r="166">
          <cell r="E166">
            <v>6112</v>
          </cell>
          <cell r="G166">
            <v>11303</v>
          </cell>
        </row>
        <row r="169">
          <cell r="E169">
            <v>30419</v>
          </cell>
        </row>
        <row r="170">
          <cell r="E170">
            <v>0</v>
          </cell>
        </row>
        <row r="174">
          <cell r="E174">
            <v>40882</v>
          </cell>
        </row>
        <row r="175">
          <cell r="E175">
            <v>-40033</v>
          </cell>
        </row>
        <row r="180">
          <cell r="C180">
            <v>56266</v>
          </cell>
        </row>
        <row r="181">
          <cell r="C181">
            <v>54898</v>
          </cell>
          <cell r="I181">
            <v>13725</v>
          </cell>
          <cell r="K181">
            <v>0</v>
          </cell>
          <cell r="M181">
            <v>13725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164951</v>
          </cell>
        </row>
        <row r="186">
          <cell r="C186">
            <v>73572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16627</v>
          </cell>
        </row>
        <row r="190">
          <cell r="C190">
            <v>73554</v>
          </cell>
        </row>
        <row r="191">
          <cell r="C191">
            <v>17517</v>
          </cell>
        </row>
        <row r="209">
          <cell r="I209">
            <v>12027</v>
          </cell>
          <cell r="K209">
            <v>0</v>
          </cell>
          <cell r="M209">
            <v>1307</v>
          </cell>
        </row>
        <row r="223">
          <cell r="C223">
            <v>1747720</v>
          </cell>
          <cell r="D223">
            <v>18937572</v>
          </cell>
          <cell r="F223">
            <v>7317413</v>
          </cell>
          <cell r="H223">
            <v>3767108</v>
          </cell>
          <cell r="J223">
            <v>5405800</v>
          </cell>
          <cell r="M223">
            <v>238327</v>
          </cell>
          <cell r="N223">
            <v>2447253</v>
          </cell>
        </row>
        <row r="226">
          <cell r="E226">
            <v>687188</v>
          </cell>
          <cell r="F226">
            <v>4270202</v>
          </cell>
        </row>
        <row r="227">
          <cell r="G227">
            <v>58563</v>
          </cell>
          <cell r="H227">
            <v>820285</v>
          </cell>
        </row>
        <row r="228">
          <cell r="E228">
            <v>96462</v>
          </cell>
          <cell r="F228">
            <v>856974</v>
          </cell>
        </row>
        <row r="229">
          <cell r="G229">
            <v>174034</v>
          </cell>
          <cell r="H229">
            <v>1902778</v>
          </cell>
        </row>
        <row r="230">
          <cell r="C230">
            <v>86180</v>
          </cell>
          <cell r="D230">
            <v>761360</v>
          </cell>
          <cell r="E230">
            <v>86180</v>
          </cell>
          <cell r="F230">
            <v>761360</v>
          </cell>
        </row>
        <row r="231">
          <cell r="C231">
            <v>199295</v>
          </cell>
          <cell r="D231">
            <v>2180145</v>
          </cell>
          <cell r="G231">
            <v>199295</v>
          </cell>
          <cell r="H231">
            <v>2180145</v>
          </cell>
        </row>
        <row r="232">
          <cell r="C232">
            <v>1301723</v>
          </cell>
        </row>
        <row r="238">
          <cell r="C238">
            <v>927242</v>
          </cell>
          <cell r="D238">
            <v>5590039</v>
          </cell>
          <cell r="I238">
            <v>243984</v>
          </cell>
          <cell r="J238">
            <v>2779908</v>
          </cell>
          <cell r="M238">
            <v>303827</v>
          </cell>
          <cell r="N238">
            <v>1525345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996</v>
          </cell>
          <cell r="G22" t="str">
            <v>10,713</v>
          </cell>
        </row>
        <row r="24">
          <cell r="F24" t="str">
            <v>3,658</v>
          </cell>
          <cell r="G24" t="str">
            <v>30,336</v>
          </cell>
        </row>
        <row r="28">
          <cell r="F28" t="str">
            <v>144.95</v>
          </cell>
        </row>
        <row r="40">
          <cell r="F40" t="str">
            <v>1,777</v>
          </cell>
          <cell r="G40" t="str">
            <v>17,267</v>
          </cell>
        </row>
        <row r="42">
          <cell r="F42" t="str">
            <v>2,894</v>
          </cell>
          <cell r="G42" t="str">
            <v>22,616</v>
          </cell>
        </row>
        <row r="44">
          <cell r="F44" t="str">
            <v>118.70</v>
          </cell>
        </row>
        <row r="51">
          <cell r="F51" t="str">
            <v>0</v>
          </cell>
          <cell r="G51" t="str">
            <v>0</v>
          </cell>
        </row>
        <row r="57">
          <cell r="F57" t="str">
            <v>1,012</v>
          </cell>
          <cell r="G57" t="str">
            <v>12,521</v>
          </cell>
        </row>
        <row r="59">
          <cell r="F59" t="str">
            <v>3,730</v>
          </cell>
          <cell r="G59" t="str">
            <v>36,241</v>
          </cell>
        </row>
        <row r="70">
          <cell r="F70" t="str">
            <v>34</v>
          </cell>
        </row>
        <row r="73">
          <cell r="F73" t="str">
            <v>9</v>
          </cell>
        </row>
        <row r="131">
          <cell r="F131" t="str">
            <v>13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373"/>
      <c r="C1" s="2373"/>
      <c r="D1" s="2373"/>
      <c r="E1" s="2373"/>
      <c r="F1" s="2373"/>
      <c r="G1" s="2373"/>
      <c r="H1" s="2373"/>
      <c r="I1" s="2373"/>
      <c r="J1" s="2373"/>
      <c r="K1" s="2373"/>
      <c r="L1" s="2373"/>
      <c r="M1" s="2373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374" t="s">
        <v>1255</v>
      </c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375" t="s">
        <v>1256</v>
      </c>
      <c r="C5" s="2376"/>
      <c r="D5" s="2377"/>
      <c r="E5" s="2378"/>
      <c r="F5" s="2379"/>
      <c r="G5" s="2379"/>
      <c r="H5" s="2379"/>
      <c r="I5" s="2380" t="s">
        <v>1257</v>
      </c>
      <c r="J5" s="2381"/>
      <c r="K5" s="2382"/>
      <c r="L5" s="2383"/>
      <c r="M5" s="2384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375" t="s">
        <v>1258</v>
      </c>
      <c r="C7" s="2376"/>
      <c r="D7" s="2377"/>
      <c r="E7" s="2385"/>
      <c r="F7" s="2386"/>
      <c r="G7" s="2386"/>
      <c r="H7" s="2387"/>
      <c r="I7" s="2376" t="s">
        <v>1259</v>
      </c>
      <c r="J7" s="2376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376"/>
      <c r="J8" s="2376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388"/>
      <c r="E10" s="2365"/>
      <c r="F10" s="2365"/>
      <c r="G10" s="2365"/>
      <c r="H10" s="2365"/>
      <c r="I10" s="2365"/>
      <c r="J10" s="2365"/>
      <c r="K10" s="2365"/>
      <c r="L10" s="2365"/>
      <c r="M10" s="2366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67"/>
      <c r="E11" s="2368"/>
      <c r="F11" s="2368"/>
      <c r="G11" s="2368"/>
      <c r="H11" s="2368"/>
      <c r="I11" s="2368"/>
      <c r="J11" s="2368"/>
      <c r="K11" s="2368"/>
      <c r="L11" s="2368"/>
      <c r="M11" s="2369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70"/>
      <c r="E12" s="2371"/>
      <c r="F12" s="2371"/>
      <c r="G12" s="2371"/>
      <c r="H12" s="2371"/>
      <c r="I12" s="2371"/>
      <c r="J12" s="2371"/>
      <c r="K12" s="2371"/>
      <c r="L12" s="2371"/>
      <c r="M12" s="2372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64" t="s">
        <v>1261</v>
      </c>
      <c r="E14" s="2365"/>
      <c r="F14" s="2365"/>
      <c r="G14" s="2365"/>
      <c r="H14" s="2365"/>
      <c r="I14" s="2365"/>
      <c r="J14" s="2365"/>
      <c r="K14" s="2365"/>
      <c r="L14" s="2365"/>
      <c r="M14" s="2366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67"/>
      <c r="E15" s="2368"/>
      <c r="F15" s="2368"/>
      <c r="G15" s="2368"/>
      <c r="H15" s="2368"/>
      <c r="I15" s="2368"/>
      <c r="J15" s="2368"/>
      <c r="K15" s="2368"/>
      <c r="L15" s="2368"/>
      <c r="M15" s="2369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70"/>
      <c r="E16" s="2371"/>
      <c r="F16" s="2371"/>
      <c r="G16" s="2371"/>
      <c r="H16" s="2371"/>
      <c r="I16" s="2371"/>
      <c r="J16" s="2371"/>
      <c r="K16" s="2371"/>
      <c r="L16" s="2371"/>
      <c r="M16" s="2372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64"/>
      <c r="E18" s="2365"/>
      <c r="F18" s="2365"/>
      <c r="G18" s="2365"/>
      <c r="H18" s="2365"/>
      <c r="I18" s="2365"/>
      <c r="J18" s="2365"/>
      <c r="K18" s="2365"/>
      <c r="L18" s="2365"/>
      <c r="M18" s="2366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67"/>
      <c r="E19" s="2368"/>
      <c r="F19" s="2368"/>
      <c r="G19" s="2368"/>
      <c r="H19" s="2368"/>
      <c r="I19" s="2368"/>
      <c r="J19" s="2368"/>
      <c r="K19" s="2368"/>
      <c r="L19" s="2368"/>
      <c r="M19" s="2369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70"/>
      <c r="E20" s="2371"/>
      <c r="F20" s="2371"/>
      <c r="G20" s="2371"/>
      <c r="H20" s="2371"/>
      <c r="I20" s="2371"/>
      <c r="J20" s="2371"/>
      <c r="K20" s="2371"/>
      <c r="L20" s="2371"/>
      <c r="M20" s="2372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92" t="s">
        <v>1264</v>
      </c>
      <c r="E22" s="2410"/>
      <c r="F22" s="2410"/>
      <c r="G22" s="2410"/>
      <c r="H22" s="2410"/>
      <c r="I22" s="2410"/>
      <c r="J22" s="2410"/>
      <c r="K22" s="2410"/>
      <c r="L22" s="2410"/>
      <c r="M22" s="2394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411"/>
      <c r="E23" s="2412"/>
      <c r="F23" s="2412"/>
      <c r="G23" s="2412"/>
      <c r="H23" s="2412"/>
      <c r="I23" s="2412"/>
      <c r="J23" s="2412"/>
      <c r="K23" s="2412"/>
      <c r="L23" s="2412"/>
      <c r="M23" s="2413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411"/>
      <c r="E24" s="2412"/>
      <c r="F24" s="2412"/>
      <c r="G24" s="2412"/>
      <c r="H24" s="2412"/>
      <c r="I24" s="2412"/>
      <c r="J24" s="2412"/>
      <c r="K24" s="2412"/>
      <c r="L24" s="2412"/>
      <c r="M24" s="2413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411"/>
      <c r="E25" s="2412"/>
      <c r="F25" s="2412"/>
      <c r="G25" s="2412"/>
      <c r="H25" s="2412"/>
      <c r="I25" s="2412"/>
      <c r="J25" s="2412"/>
      <c r="K25" s="2412"/>
      <c r="L25" s="2412"/>
      <c r="M25" s="2413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95"/>
      <c r="E26" s="2396"/>
      <c r="F26" s="2396"/>
      <c r="G26" s="2396"/>
      <c r="H26" s="2396"/>
      <c r="I26" s="2396"/>
      <c r="J26" s="2396"/>
      <c r="K26" s="2396"/>
      <c r="L26" s="2396"/>
      <c r="M26" s="2397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414" t="s">
        <v>1265</v>
      </c>
      <c r="C28" s="2415"/>
      <c r="D28" s="2415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89" t="s">
        <v>1267</v>
      </c>
      <c r="E30" s="2390"/>
      <c r="F30" s="2390"/>
      <c r="G30" s="2390"/>
      <c r="H30" s="2390"/>
      <c r="I30" s="2390"/>
      <c r="J30" s="2390"/>
      <c r="K30" s="2390"/>
      <c r="L30" s="2390"/>
      <c r="M30" s="2391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89" t="s">
        <v>1269</v>
      </c>
      <c r="E32" s="2390"/>
      <c r="F32" s="2390"/>
      <c r="G32" s="2390"/>
      <c r="H32" s="2390"/>
      <c r="I32" s="2390"/>
      <c r="J32" s="2390"/>
      <c r="K32" s="2390"/>
      <c r="L32" s="2390"/>
      <c r="M32" s="2391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89" t="s">
        <v>1271</v>
      </c>
      <c r="E34" s="2390"/>
      <c r="F34" s="2390"/>
      <c r="G34" s="2390"/>
      <c r="H34" s="2390"/>
      <c r="I34" s="2390"/>
      <c r="J34" s="2390"/>
      <c r="K34" s="2390"/>
      <c r="L34" s="2390"/>
      <c r="M34" s="2391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89" t="s">
        <v>1273</v>
      </c>
      <c r="E36" s="2390"/>
      <c r="F36" s="2390"/>
      <c r="G36" s="2390"/>
      <c r="H36" s="2390"/>
      <c r="I36" s="2390"/>
      <c r="J36" s="2390"/>
      <c r="K36" s="2390"/>
      <c r="L36" s="2390"/>
      <c r="M36" s="2391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92" t="s">
        <v>1275</v>
      </c>
      <c r="E38" s="2393"/>
      <c r="F38" s="2393"/>
      <c r="G38" s="2393"/>
      <c r="H38" s="2393"/>
      <c r="I38" s="2393"/>
      <c r="J38" s="2393"/>
      <c r="K38" s="2393"/>
      <c r="L38" s="2393"/>
      <c r="M38" s="2394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95"/>
      <c r="E39" s="2396"/>
      <c r="F39" s="2396"/>
      <c r="G39" s="2396"/>
      <c r="H39" s="2396"/>
      <c r="I39" s="2396"/>
      <c r="J39" s="2396"/>
      <c r="K39" s="2396"/>
      <c r="L39" s="2396"/>
      <c r="M39" s="2397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98"/>
      <c r="E41" s="2399"/>
      <c r="F41" s="2399"/>
      <c r="G41" s="2400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401" t="s">
        <v>1281</v>
      </c>
      <c r="C45" s="2402"/>
      <c r="D45" s="2402"/>
      <c r="E45" s="2402"/>
      <c r="F45" s="2402"/>
      <c r="G45" s="2402"/>
      <c r="H45" s="2402"/>
      <c r="I45" s="2402"/>
      <c r="J45" s="2402"/>
      <c r="K45" s="2402"/>
      <c r="L45" s="2402"/>
      <c r="M45" s="2403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404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M46" s="2406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404"/>
      <c r="C47" s="2405"/>
      <c r="D47" s="2405"/>
      <c r="E47" s="2405"/>
      <c r="F47" s="2405"/>
      <c r="G47" s="2405"/>
      <c r="H47" s="2405"/>
      <c r="I47" s="2405"/>
      <c r="J47" s="2405"/>
      <c r="K47" s="2405"/>
      <c r="L47" s="2405"/>
      <c r="M47" s="2406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407"/>
      <c r="C48" s="2408"/>
      <c r="D48" s="2408"/>
      <c r="E48" s="2408"/>
      <c r="F48" s="2408"/>
      <c r="G48" s="2408"/>
      <c r="H48" s="2408"/>
      <c r="I48" s="2408"/>
      <c r="J48" s="2408"/>
      <c r="K48" s="2408"/>
      <c r="L48" s="2408"/>
      <c r="M48" s="2409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59"/>
      <c r="C1" s="2459"/>
      <c r="D1" s="2459"/>
      <c r="E1" s="2459"/>
      <c r="F1" s="2459"/>
      <c r="G1" s="2459"/>
      <c r="H1" s="2459"/>
      <c r="I1" s="2459"/>
      <c r="J1" s="2459"/>
      <c r="K1" s="2459"/>
      <c r="L1" s="2459"/>
      <c r="M1" s="245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60" t="s">
        <v>1255</v>
      </c>
      <c r="C2" s="2460"/>
      <c r="D2" s="2460"/>
      <c r="E2" s="2460"/>
      <c r="F2" s="2460"/>
      <c r="G2" s="2460"/>
      <c r="H2" s="2460"/>
      <c r="I2" s="2460"/>
      <c r="J2" s="2460"/>
      <c r="K2" s="2460"/>
      <c r="L2" s="2460"/>
      <c r="M2" s="2460"/>
      <c r="N2" s="246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61" t="s">
        <v>1256</v>
      </c>
      <c r="C5" s="2462"/>
      <c r="D5" s="2463"/>
      <c r="E5" s="2464" t="str">
        <f>[4]Sheet1!$B$2</f>
        <v>United BMW Roswell</v>
      </c>
      <c r="F5" s="2465"/>
      <c r="G5" s="2465"/>
      <c r="H5" s="2465"/>
      <c r="I5" s="2466" t="s">
        <v>1257</v>
      </c>
      <c r="J5" s="2467"/>
      <c r="K5" s="2468" t="str">
        <f>[4]Sheet1!$B$3</f>
        <v>Brandon Barron</v>
      </c>
      <c r="L5" s="2469"/>
      <c r="M5" s="247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61" t="s">
        <v>1258</v>
      </c>
      <c r="C7" s="2462"/>
      <c r="D7" s="2463"/>
      <c r="E7" s="2471"/>
      <c r="F7" s="2465"/>
      <c r="G7" s="2465"/>
      <c r="H7" s="2472"/>
      <c r="I7" s="2462" t="s">
        <v>1259</v>
      </c>
      <c r="J7" s="246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62"/>
      <c r="J8" s="246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73" t="s">
        <v>1563</v>
      </c>
      <c r="E10" s="2442"/>
      <c r="F10" s="2442"/>
      <c r="G10" s="2442"/>
      <c r="H10" s="2442"/>
      <c r="I10" s="2442"/>
      <c r="J10" s="2442"/>
      <c r="K10" s="2442"/>
      <c r="L10" s="2442"/>
      <c r="M10" s="2443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44"/>
      <c r="E11" s="2445"/>
      <c r="F11" s="2445"/>
      <c r="G11" s="2445"/>
      <c r="H11" s="2445"/>
      <c r="I11" s="2445"/>
      <c r="J11" s="2445"/>
      <c r="K11" s="2445"/>
      <c r="L11" s="2445"/>
      <c r="M11" s="2446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47"/>
      <c r="E12" s="2448"/>
      <c r="F12" s="2448"/>
      <c r="G12" s="2448"/>
      <c r="H12" s="2448"/>
      <c r="I12" s="2448"/>
      <c r="J12" s="2448"/>
      <c r="K12" s="2448"/>
      <c r="L12" s="2448"/>
      <c r="M12" s="2449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41" t="s">
        <v>1564</v>
      </c>
      <c r="E14" s="2442"/>
      <c r="F14" s="2442"/>
      <c r="G14" s="2442"/>
      <c r="H14" s="2442"/>
      <c r="I14" s="2442"/>
      <c r="J14" s="2442"/>
      <c r="K14" s="2442"/>
      <c r="L14" s="2442"/>
      <c r="M14" s="2443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44"/>
      <c r="E15" s="2445"/>
      <c r="F15" s="2445"/>
      <c r="G15" s="2445"/>
      <c r="H15" s="2445"/>
      <c r="I15" s="2445"/>
      <c r="J15" s="2445"/>
      <c r="K15" s="2445"/>
      <c r="L15" s="2445"/>
      <c r="M15" s="2446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47"/>
      <c r="E16" s="2448"/>
      <c r="F16" s="2448"/>
      <c r="G16" s="2448"/>
      <c r="H16" s="2448"/>
      <c r="I16" s="2448"/>
      <c r="J16" s="2448"/>
      <c r="K16" s="2448"/>
      <c r="L16" s="2448"/>
      <c r="M16" s="2449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41" t="s">
        <v>1565</v>
      </c>
      <c r="E18" s="2442"/>
      <c r="F18" s="2442"/>
      <c r="G18" s="2442"/>
      <c r="H18" s="2442"/>
      <c r="I18" s="2442"/>
      <c r="J18" s="2442"/>
      <c r="K18" s="2442"/>
      <c r="L18" s="2442"/>
      <c r="M18" s="2443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44"/>
      <c r="E19" s="2445"/>
      <c r="F19" s="2445"/>
      <c r="G19" s="2445"/>
      <c r="H19" s="2445"/>
      <c r="I19" s="2445"/>
      <c r="J19" s="2445"/>
      <c r="K19" s="2445"/>
      <c r="L19" s="2445"/>
      <c r="M19" s="2446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47"/>
      <c r="E20" s="2448"/>
      <c r="F20" s="2448"/>
      <c r="G20" s="2448"/>
      <c r="H20" s="2448"/>
      <c r="I20" s="2448"/>
      <c r="J20" s="2448"/>
      <c r="K20" s="2448"/>
      <c r="L20" s="2448"/>
      <c r="M20" s="2449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50" t="s">
        <v>1264</v>
      </c>
      <c r="E22" s="2451"/>
      <c r="F22" s="2451"/>
      <c r="G22" s="2451"/>
      <c r="H22" s="2451"/>
      <c r="I22" s="2451"/>
      <c r="J22" s="2451"/>
      <c r="K22" s="2451"/>
      <c r="L22" s="2451"/>
      <c r="M22" s="2452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53"/>
      <c r="E23" s="2454"/>
      <c r="F23" s="2454"/>
      <c r="G23" s="2454"/>
      <c r="H23" s="2454"/>
      <c r="I23" s="2454"/>
      <c r="J23" s="2454"/>
      <c r="K23" s="2454"/>
      <c r="L23" s="2454"/>
      <c r="M23" s="2455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53"/>
      <c r="E24" s="2454"/>
      <c r="F24" s="2454"/>
      <c r="G24" s="2454"/>
      <c r="H24" s="2454"/>
      <c r="I24" s="2454"/>
      <c r="J24" s="2454"/>
      <c r="K24" s="2454"/>
      <c r="L24" s="2454"/>
      <c r="M24" s="2455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53"/>
      <c r="E25" s="2454"/>
      <c r="F25" s="2454"/>
      <c r="G25" s="2454"/>
      <c r="H25" s="2454"/>
      <c r="I25" s="2454"/>
      <c r="J25" s="2454"/>
      <c r="K25" s="2454"/>
      <c r="L25" s="2454"/>
      <c r="M25" s="2455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26"/>
      <c r="E26" s="2427"/>
      <c r="F26" s="2427"/>
      <c r="G26" s="2427"/>
      <c r="H26" s="2427"/>
      <c r="I26" s="2427"/>
      <c r="J26" s="2427"/>
      <c r="K26" s="2427"/>
      <c r="L26" s="2427"/>
      <c r="M26" s="2428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56" t="s">
        <v>1265</v>
      </c>
      <c r="C28" s="2457"/>
      <c r="D28" s="2457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58" t="s">
        <v>1267</v>
      </c>
      <c r="E30" s="2421"/>
      <c r="F30" s="2421"/>
      <c r="G30" s="2421"/>
      <c r="H30" s="2421"/>
      <c r="I30" s="2421"/>
      <c r="J30" s="2421"/>
      <c r="K30" s="2421"/>
      <c r="L30" s="2421"/>
      <c r="M30" s="2422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20" t="s">
        <v>1269</v>
      </c>
      <c r="E32" s="2421"/>
      <c r="F32" s="2421"/>
      <c r="G32" s="2421"/>
      <c r="H32" s="2421"/>
      <c r="I32" s="2421"/>
      <c r="J32" s="2421"/>
      <c r="K32" s="2421"/>
      <c r="L32" s="2421"/>
      <c r="M32" s="2422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20" t="s">
        <v>1271</v>
      </c>
      <c r="E34" s="2421"/>
      <c r="F34" s="2421"/>
      <c r="G34" s="2421"/>
      <c r="H34" s="2421"/>
      <c r="I34" s="2421"/>
      <c r="J34" s="2421"/>
      <c r="K34" s="2421"/>
      <c r="L34" s="2421"/>
      <c r="M34" s="2422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20" t="s">
        <v>1273</v>
      </c>
      <c r="E36" s="2421"/>
      <c r="F36" s="2421"/>
      <c r="G36" s="2421"/>
      <c r="H36" s="2421"/>
      <c r="I36" s="2421"/>
      <c r="J36" s="2421"/>
      <c r="K36" s="2421"/>
      <c r="L36" s="2421"/>
      <c r="M36" s="2422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23" t="s">
        <v>1275</v>
      </c>
      <c r="E38" s="2424"/>
      <c r="F38" s="2424"/>
      <c r="G38" s="2424"/>
      <c r="H38" s="2424"/>
      <c r="I38" s="2424"/>
      <c r="J38" s="2424"/>
      <c r="K38" s="2424"/>
      <c r="L38" s="2424"/>
      <c r="M38" s="2425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26"/>
      <c r="E39" s="2427"/>
      <c r="F39" s="2427"/>
      <c r="G39" s="2427"/>
      <c r="H39" s="2427"/>
      <c r="I39" s="2427"/>
      <c r="J39" s="2427"/>
      <c r="K39" s="2427"/>
      <c r="L39" s="2427"/>
      <c r="M39" s="2428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29"/>
      <c r="E41" s="2430"/>
      <c r="F41" s="2430"/>
      <c r="G41" s="2431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32" t="s">
        <v>1281</v>
      </c>
      <c r="C45" s="2433"/>
      <c r="D45" s="2433"/>
      <c r="E45" s="2433"/>
      <c r="F45" s="2433"/>
      <c r="G45" s="2433"/>
      <c r="H45" s="2433"/>
      <c r="I45" s="2433"/>
      <c r="J45" s="2433"/>
      <c r="K45" s="2433"/>
      <c r="L45" s="2433"/>
      <c r="M45" s="2434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35"/>
      <c r="C46" s="2436"/>
      <c r="D46" s="2436"/>
      <c r="E46" s="2436"/>
      <c r="F46" s="2436"/>
      <c r="G46" s="2436"/>
      <c r="H46" s="2436"/>
      <c r="I46" s="2436"/>
      <c r="J46" s="2436"/>
      <c r="K46" s="2436"/>
      <c r="L46" s="2436"/>
      <c r="M46" s="2437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35"/>
      <c r="C47" s="2436"/>
      <c r="D47" s="2436"/>
      <c r="E47" s="2436"/>
      <c r="F47" s="2436"/>
      <c r="G47" s="2436"/>
      <c r="H47" s="2436"/>
      <c r="I47" s="2436"/>
      <c r="J47" s="2436"/>
      <c r="K47" s="2436"/>
      <c r="L47" s="2436"/>
      <c r="M47" s="2437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38"/>
      <c r="C48" s="2439"/>
      <c r="D48" s="2439"/>
      <c r="E48" s="2439"/>
      <c r="F48" s="2439"/>
      <c r="G48" s="2439"/>
      <c r="H48" s="2439"/>
      <c r="I48" s="2439"/>
      <c r="J48" s="2439"/>
      <c r="K48" s="2439"/>
      <c r="L48" s="2439"/>
      <c r="M48" s="2440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99" t="s">
        <v>2060</v>
      </c>
      <c r="E2" s="2499"/>
      <c r="F2" s="2499"/>
      <c r="G2" s="2499"/>
      <c r="H2" s="2499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74" t="s">
        <v>1454</v>
      </c>
      <c r="E3" s="2474"/>
      <c r="F3" s="2474"/>
      <c r="G3" s="2474"/>
      <c r="H3" s="2474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81" t="s">
        <v>662</v>
      </c>
      <c r="E21" s="2482"/>
      <c r="F21" s="2482"/>
      <c r="G21" s="2482"/>
      <c r="H21" s="2483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6" t="s">
        <v>700</v>
      </c>
      <c r="E22" s="2496"/>
      <c r="F22" s="2496"/>
      <c r="G22" s="2496"/>
      <c r="H22" s="2497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3" t="s">
        <v>52</v>
      </c>
      <c r="E25" s="2494"/>
      <c r="F25" s="2494"/>
      <c r="G25" s="2494"/>
      <c r="H25" s="2495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3" t="s">
        <v>1340</v>
      </c>
      <c r="E26" s="2494"/>
      <c r="F26" s="2494"/>
      <c r="G26" s="2494"/>
      <c r="H26" s="2495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3" t="s">
        <v>477</v>
      </c>
      <c r="E27" s="2494"/>
      <c r="F27" s="2494"/>
      <c r="G27" s="2494"/>
      <c r="H27" s="2495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3" t="s">
        <v>739</v>
      </c>
      <c r="E28" s="2494"/>
      <c r="F28" s="2494"/>
      <c r="G28" s="2494"/>
      <c r="H28" s="2495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3" t="s">
        <v>627</v>
      </c>
      <c r="E29" s="2494"/>
      <c r="F29" s="2494"/>
      <c r="G29" s="2494"/>
      <c r="H29" s="2495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3" t="s">
        <v>628</v>
      </c>
      <c r="E30" s="2494"/>
      <c r="F30" s="2494"/>
      <c r="G30" s="2494"/>
      <c r="H30" s="2495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3" t="s">
        <v>919</v>
      </c>
      <c r="E31" s="2494"/>
      <c r="F31" s="2494"/>
      <c r="G31" s="2494"/>
      <c r="H31" s="2495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81" t="s">
        <v>664</v>
      </c>
      <c r="E32" s="2482"/>
      <c r="F32" s="2482"/>
      <c r="G32" s="2482"/>
      <c r="H32" s="2483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78" t="s">
        <v>1420</v>
      </c>
      <c r="E33" s="2479"/>
      <c r="F33" s="2479"/>
      <c r="G33" s="2479"/>
      <c r="H33" s="2480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81" t="s">
        <v>920</v>
      </c>
      <c r="E34" s="2482"/>
      <c r="F34" s="2482"/>
      <c r="G34" s="2482"/>
      <c r="H34" s="2483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0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78" t="s">
        <v>993</v>
      </c>
      <c r="E36" s="2479"/>
      <c r="F36" s="2479"/>
      <c r="G36" s="2479"/>
      <c r="H36" s="2480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81" t="s">
        <v>1104</v>
      </c>
      <c r="E37" s="2482"/>
      <c r="F37" s="2482"/>
      <c r="G37" s="2482"/>
      <c r="H37" s="2483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78" t="s">
        <v>495</v>
      </c>
      <c r="E39" s="2479"/>
      <c r="F39" s="2479"/>
      <c r="G39" s="2479"/>
      <c r="H39" s="2480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81" t="s">
        <v>496</v>
      </c>
      <c r="E40" s="2482"/>
      <c r="F40" s="2482"/>
      <c r="G40" s="2482"/>
      <c r="H40" s="2483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81" t="s">
        <v>53</v>
      </c>
      <c r="E41" s="2482"/>
      <c r="F41" s="2482"/>
      <c r="G41" s="2482"/>
      <c r="H41" s="2483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81" t="s">
        <v>834</v>
      </c>
      <c r="E43" s="2482"/>
      <c r="F43" s="2482"/>
      <c r="G43" s="2482"/>
      <c r="H43" s="2483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81" t="s">
        <v>880</v>
      </c>
      <c r="E44" s="2482"/>
      <c r="F44" s="2482"/>
      <c r="G44" s="2482"/>
      <c r="H44" s="2483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81" t="s">
        <v>663</v>
      </c>
      <c r="E45" s="2482"/>
      <c r="F45" s="2482"/>
      <c r="G45" s="2482"/>
      <c r="H45" s="2483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81" t="s">
        <v>945</v>
      </c>
      <c r="E46" s="2482"/>
      <c r="F46" s="2482"/>
      <c r="G46" s="2482"/>
      <c r="H46" s="2483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81" t="s">
        <v>946</v>
      </c>
      <c r="E47" s="2482"/>
      <c r="F47" s="2482"/>
      <c r="G47" s="2482"/>
      <c r="H47" s="2483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81" t="s">
        <v>841</v>
      </c>
      <c r="E51" s="2482"/>
      <c r="F51" s="2482"/>
      <c r="G51" s="2482"/>
      <c r="H51" s="2483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81" t="s">
        <v>871</v>
      </c>
      <c r="E52" s="2482"/>
      <c r="F52" s="2482"/>
      <c r="G52" s="2482"/>
      <c r="H52" s="2483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81" t="s">
        <v>172</v>
      </c>
      <c r="E53" s="2482"/>
      <c r="F53" s="2482"/>
      <c r="G53" s="2482"/>
      <c r="H53" s="2483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81" t="s">
        <v>596</v>
      </c>
      <c r="E54" s="2482"/>
      <c r="F54" s="2482"/>
      <c r="G54" s="2482"/>
      <c r="H54" s="2483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81" t="s">
        <v>333</v>
      </c>
      <c r="E56" s="2482"/>
      <c r="F56" s="2482"/>
      <c r="G56" s="2482"/>
      <c r="H56" s="2483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81" t="s">
        <v>214</v>
      </c>
      <c r="E57" s="2482"/>
      <c r="F57" s="2482"/>
      <c r="G57" s="2482"/>
      <c r="H57" s="2483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81" t="s">
        <v>115</v>
      </c>
      <c r="E59" s="2482"/>
      <c r="F59" s="2482"/>
      <c r="G59" s="2482"/>
      <c r="H59" s="2483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81" t="s">
        <v>117</v>
      </c>
      <c r="E60" s="2482"/>
      <c r="F60" s="2482"/>
      <c r="G60" s="2482"/>
      <c r="H60" s="2483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81" t="s">
        <v>1138</v>
      </c>
      <c r="E61" s="2482"/>
      <c r="F61" s="2482"/>
      <c r="G61" s="2482"/>
      <c r="H61" s="2483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81" t="s">
        <v>1139</v>
      </c>
      <c r="E62" s="2482"/>
      <c r="F62" s="2482"/>
      <c r="G62" s="2482"/>
      <c r="H62" s="2483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81" t="s">
        <v>1097</v>
      </c>
      <c r="E63" s="2482"/>
      <c r="F63" s="2482"/>
      <c r="G63" s="2482"/>
      <c r="H63" s="2483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81" t="s">
        <v>118</v>
      </c>
      <c r="E64" s="2482"/>
      <c r="F64" s="2482"/>
      <c r="G64" s="2482"/>
      <c r="H64" s="2483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81" t="s">
        <v>947</v>
      </c>
      <c r="E65" s="2482"/>
      <c r="F65" s="2482"/>
      <c r="G65" s="2482"/>
      <c r="H65" s="2483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81" t="s">
        <v>119</v>
      </c>
      <c r="E67" s="2482"/>
      <c r="F67" s="2482"/>
      <c r="G67" s="2482"/>
      <c r="H67" s="2483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81" t="s">
        <v>948</v>
      </c>
      <c r="E68" s="2482"/>
      <c r="F68" s="2482"/>
      <c r="G68" s="2482"/>
      <c r="H68" s="2483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81" t="s">
        <v>949</v>
      </c>
      <c r="E69" s="2482"/>
      <c r="F69" s="2482"/>
      <c r="G69" s="2482"/>
      <c r="H69" s="2483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81" t="s">
        <v>465</v>
      </c>
      <c r="E74" s="2482"/>
      <c r="F74" s="2482"/>
      <c r="G74" s="2482"/>
      <c r="H74" s="2483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81" t="s">
        <v>370</v>
      </c>
      <c r="E75" s="2482"/>
      <c r="F75" s="2482"/>
      <c r="G75" s="2482"/>
      <c r="H75" s="2483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81" t="s">
        <v>125</v>
      </c>
      <c r="E76" s="2482"/>
      <c r="F76" s="2482"/>
      <c r="G76" s="2482"/>
      <c r="H76" s="2483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98" t="s">
        <v>954</v>
      </c>
      <c r="E77" s="2498"/>
      <c r="F77" s="2498"/>
      <c r="G77" s="2498"/>
      <c r="H77" s="2497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98" t="s">
        <v>1143</v>
      </c>
      <c r="E78" s="2498"/>
      <c r="F78" s="2498"/>
      <c r="G78" s="2498"/>
      <c r="H78" s="2497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81" t="s">
        <v>955</v>
      </c>
      <c r="E79" s="2482"/>
      <c r="F79" s="2482"/>
      <c r="G79" s="2482"/>
      <c r="H79" s="2483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81" t="s">
        <v>447</v>
      </c>
      <c r="E80" s="2482"/>
      <c r="F80" s="2482"/>
      <c r="G80" s="2482"/>
      <c r="H80" s="2483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81" t="s">
        <v>128</v>
      </c>
      <c r="E81" s="2482"/>
      <c r="F81" s="2482"/>
      <c r="G81" s="2482"/>
      <c r="H81" s="2483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81" t="s">
        <v>789</v>
      </c>
      <c r="E83" s="2482"/>
      <c r="F83" s="2482"/>
      <c r="G83" s="2482"/>
      <c r="H83" s="2483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81" t="s">
        <v>1198</v>
      </c>
      <c r="E84" s="2482"/>
      <c r="F84" s="2482"/>
      <c r="G84" s="2482"/>
      <c r="H84" s="2483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81" t="s">
        <v>580</v>
      </c>
      <c r="E85" s="2482"/>
      <c r="F85" s="2482"/>
      <c r="G85" s="2482"/>
      <c r="H85" s="2483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81" t="s">
        <v>1146</v>
      </c>
      <c r="E86" s="2482"/>
      <c r="F86" s="2482"/>
      <c r="G86" s="2482"/>
      <c r="H86" s="2483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81" t="s">
        <v>129</v>
      </c>
      <c r="E87" s="2482"/>
      <c r="F87" s="2482"/>
      <c r="G87" s="2482"/>
      <c r="H87" s="2483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81" t="s">
        <v>130</v>
      </c>
      <c r="E88" s="2482"/>
      <c r="F88" s="2482"/>
      <c r="G88" s="2482"/>
      <c r="H88" s="2483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81" t="s">
        <v>131</v>
      </c>
      <c r="E89" s="2482"/>
      <c r="F89" s="2482"/>
      <c r="G89" s="2482"/>
      <c r="H89" s="2483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81" t="s">
        <v>385</v>
      </c>
      <c r="E90" s="2482"/>
      <c r="F90" s="2482"/>
      <c r="G90" s="2482"/>
      <c r="H90" s="2483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81" t="s">
        <v>134</v>
      </c>
      <c r="E91" s="2482"/>
      <c r="F91" s="2482"/>
      <c r="G91" s="2482"/>
      <c r="H91" s="2483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81" t="s">
        <v>674</v>
      </c>
      <c r="E92" s="2482"/>
      <c r="F92" s="2482"/>
      <c r="G92" s="2482"/>
      <c r="H92" s="2483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81" t="s">
        <v>449</v>
      </c>
      <c r="E93" s="2482"/>
      <c r="F93" s="2482"/>
      <c r="G93" s="2482"/>
      <c r="H93" s="2483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81" t="s">
        <v>275</v>
      </c>
      <c r="E94" s="2482"/>
      <c r="F94" s="2482"/>
      <c r="G94" s="2482"/>
      <c r="H94" s="2483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81" t="s">
        <v>101</v>
      </c>
      <c r="E95" s="2482"/>
      <c r="F95" s="2482"/>
      <c r="G95" s="2482"/>
      <c r="H95" s="2483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79" t="s">
        <v>1023</v>
      </c>
      <c r="E98" s="2479"/>
      <c r="F98" s="2479"/>
      <c r="G98" s="2479"/>
      <c r="H98" s="2480"/>
    </row>
    <row r="99" spans="1:24" s="580" customFormat="1" ht="18">
      <c r="A99" s="607"/>
      <c r="B99" s="1562">
        <v>79</v>
      </c>
      <c r="C99" s="1561"/>
      <c r="D99" s="2498" t="s">
        <v>950</v>
      </c>
      <c r="E99" s="2498"/>
      <c r="F99" s="2498"/>
      <c r="G99" s="2498"/>
      <c r="H99" s="2497"/>
    </row>
    <row r="100" spans="1:24" s="580" customFormat="1" ht="18">
      <c r="A100" s="607"/>
      <c r="B100" s="1562">
        <v>80</v>
      </c>
      <c r="C100" s="1561"/>
      <c r="D100" s="2479" t="s">
        <v>953</v>
      </c>
      <c r="E100" s="2479"/>
      <c r="F100" s="2479"/>
      <c r="G100" s="2479"/>
      <c r="H100" s="2480"/>
    </row>
    <row r="101" spans="1:24" s="580" customFormat="1" ht="18">
      <c r="A101" s="607"/>
      <c r="B101" s="1562">
        <v>81</v>
      </c>
      <c r="C101" s="1561"/>
      <c r="D101" s="2481" t="s">
        <v>952</v>
      </c>
      <c r="E101" s="2482"/>
      <c r="F101" s="2482"/>
      <c r="G101" s="2482"/>
      <c r="H101" s="2483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77"/>
      <c r="E103" s="2477"/>
      <c r="F103" s="2477"/>
      <c r="G103" s="2477"/>
      <c r="H103" s="2477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9" sqref="F19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17921.91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24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5405800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1069676</v>
      </c>
      <c r="G36" s="1944">
        <f>[6]Sheet1!$J$89</f>
        <v>12621718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713640</v>
      </c>
      <c r="G37" s="1945">
        <f>[6]Sheet1!$J$136</f>
        <v>8186221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713041</v>
      </c>
      <c r="G38" s="1944">
        <f>[6]Sheet1!$J$136-[6]Sheet1!$J$133</f>
        <v>8164244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243984</v>
      </c>
      <c r="G39" s="1944">
        <f>[6]Sheet1!$J$238</f>
        <v>2779908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373403</v>
      </c>
      <c r="G40" s="1945">
        <f>[6]Sheet1!$J$64+[6]Sheet1!$J$69</f>
        <v>4118638</v>
      </c>
      <c r="H40" s="1949" t="str">
        <f>'[7]Fixed Ops Analysis'!$F$22</f>
        <v>996</v>
      </c>
      <c r="I40" s="1949" t="str">
        <f>'[7]Fixed Ops Analysis'!$G$22</f>
        <v>10,713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270118</v>
      </c>
      <c r="G41" s="1945">
        <f>[6]Sheet1!$J$128+[6]Sheet1!$J$129+[6]Sheet1!$J$134</f>
        <v>3012899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343341</v>
      </c>
      <c r="G46" s="2235">
        <f>[6]Sheet1!$J$65</f>
        <v>3647811</v>
      </c>
      <c r="H46" s="1949" t="str">
        <f>'[7]Fixed Ops Analysis'!$F$40</f>
        <v>1,777</v>
      </c>
      <c r="I46" s="1949" t="str">
        <f>'[7]Fixed Ops Analysis'!$G$40</f>
        <v>17,267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265631</v>
      </c>
      <c r="G47" s="2237">
        <f>[6]Sheet1!$J$130</f>
        <v>2836959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0</v>
      </c>
      <c r="G50" s="2236">
        <f>[6]Sheet1!$J$66</f>
        <v>0</v>
      </c>
      <c r="H50" s="1949" t="str">
        <f>'[7]Fixed Ops Analysis'!$F$51</f>
        <v>0</v>
      </c>
      <c r="I50" s="1949" t="str">
        <f>'[7]Fixed Ops Analysis'!$G$51</f>
        <v>0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0</v>
      </c>
      <c r="G51" s="2237">
        <f>[6]Sheet1!$J$131</f>
        <v>0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315986</v>
      </c>
      <c r="G52" s="2237">
        <f>[6]Sheet1!$J$67</f>
        <v>4242111</v>
      </c>
      <c r="H52" s="1949" t="str">
        <f>'[7]Fixed Ops Analysis'!$F$57</f>
        <v>1,012</v>
      </c>
      <c r="I52" s="1949" t="str">
        <f>'[7]Fixed Ops Analysis'!$G$57</f>
        <v>12,521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183211</v>
      </c>
      <c r="G53" s="1927">
        <f>[6]Sheet1!$J$132</f>
        <v>2392522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0.57980733323628264</v>
      </c>
      <c r="G54" s="1962">
        <f>G53/G52</f>
        <v>0.5639932571307068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0.72339536640037705</v>
      </c>
      <c r="G55" s="1962">
        <f>G41/G40</f>
        <v>0.73152799541984515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0.7736652482517381</v>
      </c>
      <c r="G56" s="1962">
        <f>G47/G46</f>
        <v>0.77771545729754088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 t="e">
        <f>F51/F50</f>
        <v>#DIV/0!</v>
      </c>
      <c r="G57" s="1962" t="e">
        <f>G51/G50</f>
        <v>#DIV/0!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0.6671552881433257</v>
      </c>
      <c r="G58" s="1962">
        <f>G37/G36</f>
        <v>0.64858215022709265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248.28470083076635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384.45234761504713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144.95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118.70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144.95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4071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9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34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260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3,658</v>
      </c>
      <c r="G74" s="2351" t="str">
        <f>'[7]Fixed Ops Analysis'!$G$24</f>
        <v>30,336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2,894</v>
      </c>
      <c r="G75" s="2351" t="str">
        <f>'[7]Fixed Ops Analysis'!$G$42</f>
        <v>22,616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3,730</v>
      </c>
      <c r="G76" s="2351" t="str">
        <f>'[7]Fixed Ops Analysis'!$G$59</f>
        <v>36,241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647204.08333333337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1780058.19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13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238327</v>
      </c>
      <c r="G168" s="2025">
        <f>[6]Sheet1!$N$223</f>
        <v>2447253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1107197</v>
      </c>
      <c r="G171" s="2026">
        <f>[6]Sheet1!$N$89</f>
        <v>13425217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542153</v>
      </c>
      <c r="G172" s="2026">
        <f>[6]Sheet1!$N$159</f>
        <v>3973110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303827</v>
      </c>
      <c r="G173" s="2026">
        <f>[6]Sheet1!$N$238</f>
        <v>1525345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367995</v>
      </c>
      <c r="G176" s="2029">
        <f>[6]Sheet1!$N$81</f>
        <v>3938312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108917</v>
      </c>
      <c r="G177" s="2028">
        <f>[6]Sheet1!$N$150</f>
        <v>1115192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215726</v>
      </c>
      <c r="G180" s="2029">
        <f>[6]Sheet1!$N$80</f>
        <v>2659874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81153</v>
      </c>
      <c r="G181" s="2017">
        <f>[6]Sheet1!$N$148+[6]Sheet1!$N$149</f>
        <v>1002058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191378</v>
      </c>
      <c r="G188" s="2025">
        <f>[6]Sheet1!$N$83</f>
        <v>2598714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47499</v>
      </c>
      <c r="G189" s="2036">
        <f>[6]Sheet1!$N$152</f>
        <v>646886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74298</v>
      </c>
      <c r="G190" s="2025">
        <f>[6]Sheet1!$N$84</f>
        <v>968811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18359</v>
      </c>
      <c r="G191" s="2028">
        <f>[6]Sheet1!$N$153</f>
        <v>244649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99414</v>
      </c>
      <c r="G192" s="2025">
        <f>[6]Sheet1!$N$85</f>
        <v>1614069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15495</v>
      </c>
      <c r="G193" s="2037">
        <f>[6]Sheet1!$N$154</f>
        <v>249591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0.48966263456277431</v>
      </c>
      <c r="G194" s="2040">
        <f>G172/G171</f>
        <v>0.29594381975352801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0.30650149206746491</v>
      </c>
      <c r="G195" s="2041">
        <f>(G177+G181+G189)/(G176+G180+G188)</f>
        <v>0.30055083778229619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426263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26216.11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491590.55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296913.34999999998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119045.17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1747720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5590039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713640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542153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129425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25160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6112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91158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5951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11303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0.30650149206746491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5986245.5899999999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773579.93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80061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15908498.890000001</v>
      </c>
      <c r="G253" s="2017">
        <f>[4]Sheet1!$E$21</f>
        <v>211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2.1739999999999999E-2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2.1739999999999999E-2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129425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6112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25160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849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30419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7317413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-707.13669064748206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66287140</v>
      </c>
      <c r="G295" s="2025">
        <f>[6]Sheet1!$F$100+[6]Sheet1!$F$230</f>
        <v>-1042995</v>
      </c>
      <c r="H295" s="2113">
        <f>[6]Sheet1!$F$28</f>
        <v>1229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783650</v>
      </c>
      <c r="G299" s="2318">
        <f>[6]Sheet1!$F$226+[6]Sheet1!$F$228</f>
        <v>5127176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2329453</v>
      </c>
      <c r="G302" s="2025">
        <f>[6]Sheet1!$F$118</f>
        <v>1401281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68616593</v>
      </c>
      <c r="G305" s="2020">
        <f>G295+G299+G302</f>
        <v>5485462</v>
      </c>
      <c r="H305" s="2119">
        <f>H295</f>
        <v>1229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7772743</v>
      </c>
      <c r="G309" s="2017">
        <f>[6]Sheet1!$E$28</f>
        <v>139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-98292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178354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80062</v>
      </c>
      <c r="G320" s="2020">
        <f>G309</f>
        <v>139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139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27.8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15084516.1</v>
      </c>
      <c r="G332" s="2017">
        <f>[4]Sheet1!$E$24</f>
        <v>397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49.800000000000004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100366568</v>
      </c>
      <c r="G341" s="2133">
        <f>[6]Sheet1!$H$120+[6]Sheet1!$H$231</f>
        <v>4254149</v>
      </c>
      <c r="H341" s="2134">
        <f>[6]Sheet1!$H$28</f>
        <v>2726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9107384</v>
      </c>
      <c r="G346" s="2065">
        <f>[6]Sheet1!$G$28</f>
        <v>249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322861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328992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3767108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100366568</v>
      </c>
      <c r="G379" s="2025">
        <f>[6]Sheet1!$H$120+[6]Sheet1!$H$231</f>
        <v>4254149</v>
      </c>
      <c r="H379" s="2157">
        <f>H341</f>
        <v>2726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4254149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9107384</v>
      </c>
      <c r="G386" s="2160">
        <f>F374</f>
        <v>328992</v>
      </c>
      <c r="H386" s="2119">
        <f>G346</f>
        <v>249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232597</v>
      </c>
      <c r="G389" s="2025">
        <f>[6]Sheet1!$H$227+[6]Sheet1!$H$229</f>
        <v>2723063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2726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6072914</v>
      </c>
      <c r="G395" s="2025">
        <f>[6]Sheet1!$H$125</f>
        <v>-92345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2970123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91158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11303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5951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3767108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4161804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66287140</v>
      </c>
      <c r="G433" s="2020">
        <f>G295</f>
        <v>-1042995</v>
      </c>
      <c r="H433" s="2175">
        <f>H295</f>
        <v>1229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100366568</v>
      </c>
      <c r="G436" s="2020">
        <f>G379</f>
        <v>4254149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139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249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950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-65225.89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1658715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18937572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8085155.25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7823343.6399999997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47001808.849999994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63983648.450000003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16676213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47702201.489999995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47702201.490000002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16281446.960000001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167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827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6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36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19987850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1658715</v>
      </c>
      <c r="G550" s="2017">
        <f>[6]Sheet1!$D$159+[6]Sheet1!$D$230+[6]Sheet1!$D$231</f>
        <v>16679421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201103008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1747720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18937572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927242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5590039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54898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220909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181578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80061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91158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11303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5951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160697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108412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36642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76734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36642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73737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80062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4463.3539462978033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2559.5055025678648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12027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1307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27450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181578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147126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17517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0.24819467232388256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0.29597413008328916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0.24709951815661255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0.15586335928541251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1016248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465836.58333333331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16758584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2.779689401761708E-2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2.779689401761708E-2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3597.5242390974377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30749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2.779689401761708E-2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1106202.7282800712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2.779689401761708E-2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35.975242390974373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1389951.75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16758584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8.2939689295945293E-2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8.2939689295945293E-2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621078.32999999984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465836.58333333331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1389951.75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0.33514586627437487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0.33514586627437487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0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465836.58333333331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16758584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2.779689401761708E-2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2.779689401761708E-2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204506.7766666667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167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9.8235294117647065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-9.8235294117647065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827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48.647058823529413</v>
      </c>
      <c r="J20" s="914" t="s">
        <v>161</v>
      </c>
      <c r="K20" s="907">
        <v>4</v>
      </c>
      <c r="L20" s="920" t="s">
        <v>113</v>
      </c>
      <c r="M20" s="907">
        <f>I20-K20</f>
        <v>44.647058823529413</v>
      </c>
      <c r="N20" s="922" t="s">
        <v>161</v>
      </c>
      <c r="O20" s="924">
        <f>'1- Data Entry Sheet'!F547</f>
        <v>36</v>
      </c>
      <c r="P20" s="923" t="s">
        <v>113</v>
      </c>
      <c r="Q20" s="924">
        <f>O20-M20</f>
        <v>-8.647058823529413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251074.91666666666</v>
      </c>
      <c r="D20" s="2273" t="s">
        <v>555</v>
      </c>
      <c r="E20" s="1653">
        <f>('1- Data Entry Sheet'!G40+'1- Data Entry Sheet'!G42+'1- Data Entry Sheet'!G44)/'1- Data Entry Sheet'!F20</f>
        <v>343219.83333333331</v>
      </c>
      <c r="F20" s="2273" t="s">
        <v>113</v>
      </c>
      <c r="G20" s="466">
        <f>C20/E20</f>
        <v>0.73152799541984515</v>
      </c>
      <c r="H20" s="636" t="s">
        <v>161</v>
      </c>
      <c r="I20" s="702">
        <f>E14</f>
        <v>0.73</v>
      </c>
      <c r="J20" s="636" t="s">
        <v>113</v>
      </c>
      <c r="K20" s="656">
        <f>G20-I20</f>
        <v>1.5279954198451628E-3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199376.83333333334</v>
      </c>
      <c r="D24" s="2273" t="s">
        <v>555</v>
      </c>
      <c r="E24" s="1653">
        <f>'1- Data Entry Sheet'!G52/'1- Data Entry Sheet'!F20</f>
        <v>353509.25</v>
      </c>
      <c r="F24" s="2273" t="s">
        <v>113</v>
      </c>
      <c r="G24" s="466">
        <f>C24/E24</f>
        <v>0.56399325713070692</v>
      </c>
      <c r="H24" s="636" t="s">
        <v>161</v>
      </c>
      <c r="I24" s="702">
        <f>E15</f>
        <v>0.73</v>
      </c>
      <c r="J24" s="636" t="s">
        <v>113</v>
      </c>
      <c r="K24" s="656">
        <f>G24-I24</f>
        <v>-0.16600674286929307</v>
      </c>
      <c r="L24" s="2273"/>
      <c r="M24" s="57"/>
      <c r="N24" s="151">
        <f>IF((G24&gt;I24),0,-(K24*E24))</f>
        <v>58684.919166666637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236413.25</v>
      </c>
      <c r="D28" s="2273" t="s">
        <v>555</v>
      </c>
      <c r="E28" s="1653">
        <f>('1- Data Entry Sheet'!G46+'1- Data Entry Sheet'!G48)/'1- Data Entry Sheet'!F20</f>
        <v>303984.25</v>
      </c>
      <c r="F28" s="2273" t="s">
        <v>113</v>
      </c>
      <c r="G28" s="466">
        <f>C28/E28</f>
        <v>0.77771545729754088</v>
      </c>
      <c r="H28" s="636" t="s">
        <v>161</v>
      </c>
      <c r="I28" s="702">
        <f>E16</f>
        <v>0.73</v>
      </c>
      <c r="J28" s="636" t="s">
        <v>113</v>
      </c>
      <c r="K28" s="656">
        <f>G28-I28</f>
        <v>4.7715457297540897E-2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0</v>
      </c>
      <c r="D32" s="2273" t="s">
        <v>555</v>
      </c>
      <c r="E32" s="1653">
        <f>'1- Data Entry Sheet'!G50/'1- Data Entry Sheet'!F20</f>
        <v>0</v>
      </c>
      <c r="F32" s="2273" t="s">
        <v>113</v>
      </c>
      <c r="G32" s="466" t="e">
        <f>C32/E32</f>
        <v>#DIV/0!</v>
      </c>
      <c r="H32" s="636" t="s">
        <v>161</v>
      </c>
      <c r="I32" s="702">
        <f>E17</f>
        <v>0.73</v>
      </c>
      <c r="J32" s="636" t="s">
        <v>113</v>
      </c>
      <c r="K32" s="656" t="e">
        <f>G32-I32</f>
        <v>#DIV/0!</v>
      </c>
      <c r="L32" s="2273"/>
      <c r="M32" s="540"/>
      <c r="N32" s="151" t="e">
        <f>IF((G32&gt;I32),0,-(K32*E32))</f>
        <v>#DIV/0!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 t="e">
        <f>N20+N24+N28+N32</f>
        <v>#DIV/0!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231659</v>
      </c>
      <c r="D19" s="2273" t="s">
        <v>555</v>
      </c>
      <c r="E19" s="1653">
        <f>'1- Data Entry Sheet'!G37/'1- Data Entry Sheet'!F20</f>
        <v>682185.08333333337</v>
      </c>
      <c r="F19" s="2273" t="s">
        <v>113</v>
      </c>
      <c r="G19" s="466">
        <f>C19/E19</f>
        <v>0.33958379574653552</v>
      </c>
      <c r="H19" s="46" t="s">
        <v>161</v>
      </c>
      <c r="I19" s="1306">
        <f>E14</f>
        <v>0.2</v>
      </c>
      <c r="J19" s="46" t="s">
        <v>113</v>
      </c>
      <c r="K19" s="653">
        <f>G19-I19</f>
        <v>0.13958379574653551</v>
      </c>
      <c r="L19" s="57"/>
      <c r="M19" s="151">
        <f>IF((G19&gt;I19),0,-(K19*E19))</f>
        <v>0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5405800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450483.33333333331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0.64858215022709265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694566.34471917304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1051809.8333333333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357243.48861416022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97.326719834014128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7136.4404955157361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10282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3145.5595044842639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-306146.98861416028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24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428.41666666666669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297.35168731315565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34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8.7456378621516375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-1.2543621378483625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28940.264363298877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43825.409722222219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14885.145358923342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428.41666666666669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22.657709773621637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450483.33333333331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0.44858215022709264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1004238.2049871539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1051809.8333333333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47571.628346179379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97.326719834014128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10318.216895625705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10282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-36.216895625704637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24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428.41666666666669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429.92570398440438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34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12.644873646600129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12.600490196078432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-4.4383450521696233E-2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1581.194505745412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428.41666666666669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30.08453661690497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7766449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5849858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1916591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159715.91666666666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17921.91</v>
      </c>
      <c r="D26" s="27" t="s">
        <v>555</v>
      </c>
      <c r="E26" s="28">
        <f>G16</f>
        <v>159715.91666666666</v>
      </c>
      <c r="F26" s="66" t="s">
        <v>113</v>
      </c>
      <c r="G26" s="75">
        <f>C26/E26</f>
        <v>0.11221117077143741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0.11221117077143741</v>
      </c>
      <c r="D31" s="66" t="s">
        <v>112</v>
      </c>
      <c r="E31" s="67">
        <v>30</v>
      </c>
      <c r="F31" s="66" t="s">
        <v>113</v>
      </c>
      <c r="G31" s="131">
        <f>C31*E31</f>
        <v>3.3663351231431222</v>
      </c>
      <c r="H31" s="661" t="s">
        <v>161</v>
      </c>
      <c r="I31" s="662">
        <v>1.5</v>
      </c>
      <c r="J31" s="46" t="s">
        <v>113</v>
      </c>
      <c r="K31" s="682">
        <f>G31-I31</f>
        <v>1.8663351231431222</v>
      </c>
      <c r="L31" s="1398"/>
      <c r="M31" s="151">
        <f>IF((G31&lt;I31),0,(C26-(E26*0.05)))</f>
        <v>9936.1141666666663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17921.91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34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17921.91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17921.91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17921.91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17921.91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34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17921.91</v>
      </c>
      <c r="L12" s="1010" t="s">
        <v>113</v>
      </c>
      <c r="M12" s="1304">
        <f>IF((K12&lt;I12),0,-(I12-K12)/27%*73%)</f>
        <v>48455.534444444442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3,658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2,894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3,730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144.95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118.70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144.95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9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34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4071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343219.83333333331</v>
      </c>
      <c r="E25" s="292" t="s">
        <v>555</v>
      </c>
      <c r="F25" s="2350" t="str">
        <f>F11</f>
        <v>3,658</v>
      </c>
      <c r="G25" s="979" t="s">
        <v>113</v>
      </c>
      <c r="H25" s="683">
        <f>IF(ISERROR(D25/F25),"0.00",D25/F25)</f>
        <v>93.82718243120101</v>
      </c>
      <c r="I25" s="980" t="s">
        <v>555</v>
      </c>
      <c r="J25" s="2250">
        <f>('1- Data Entry Sheet'!H40+'1- Data Entry Sheet'!H42+'1- Data Entry Sheet'!H44)</f>
        <v>996</v>
      </c>
      <c r="K25" s="293" t="s">
        <v>113</v>
      </c>
      <c r="L25" s="470">
        <f>F25/J25</f>
        <v>3.6726907630522088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353509.25</v>
      </c>
      <c r="E26" s="292" t="s">
        <v>555</v>
      </c>
      <c r="F26" s="2350" t="str">
        <f>F13</f>
        <v>3,730</v>
      </c>
      <c r="G26" s="230" t="s">
        <v>113</v>
      </c>
      <c r="H26" s="683">
        <f>IF(ISERROR(D26/F26),"0.00",D26/F26)</f>
        <v>94.774597855227881</v>
      </c>
      <c r="I26" s="252" t="s">
        <v>555</v>
      </c>
      <c r="J26" s="2250" t="str">
        <f>'1- Data Entry Sheet'!H52</f>
        <v>1,012</v>
      </c>
      <c r="K26" s="293" t="s">
        <v>113</v>
      </c>
      <c r="L26" s="470">
        <f>F26/J26</f>
        <v>3.6857707509881421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303984.25</v>
      </c>
      <c r="E27" s="292" t="s">
        <v>555</v>
      </c>
      <c r="F27" s="2350" t="str">
        <f>F12</f>
        <v>2,894</v>
      </c>
      <c r="G27" s="230" t="s">
        <v>113</v>
      </c>
      <c r="H27" s="683">
        <f>IF(ISERROR(D27/F27),"0.00",D27/F27)</f>
        <v>105.0394782308224</v>
      </c>
      <c r="I27" s="252" t="s">
        <v>555</v>
      </c>
      <c r="J27" s="2250">
        <f>('1- Data Entry Sheet'!H46+'1- Data Entry Sheet'!H48)</f>
        <v>1777</v>
      </c>
      <c r="K27" s="293" t="s">
        <v>113</v>
      </c>
      <c r="L27" s="470">
        <f>F27/J27</f>
        <v>1.6285875070343274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0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0</v>
      </c>
      <c r="K28" s="293" t="s">
        <v>113</v>
      </c>
      <c r="L28" s="470" t="e">
        <f>F28/J28</f>
        <v>#DIV/0!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1000713.3333333333</v>
      </c>
      <c r="E29" s="985"/>
      <c r="F29" s="983">
        <f>F25+F26+F27+F28</f>
        <v>10282</v>
      </c>
      <c r="G29" s="254"/>
      <c r="H29" s="981">
        <f>IF(ISERROR(D29/F29),"0.00",D29/F29)</f>
        <v>97.326719834014128</v>
      </c>
      <c r="I29" s="982" t="s">
        <v>113</v>
      </c>
      <c r="J29" s="983">
        <f>SUM(J25:J28)</f>
        <v>2773</v>
      </c>
      <c r="K29" s="984" t="s">
        <v>113</v>
      </c>
      <c r="L29" s="470">
        <f>F29/J29</f>
        <v>3.7078975838442121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1000713.3333333333</v>
      </c>
      <c r="E38" s="228" t="s">
        <v>555</v>
      </c>
      <c r="F38" s="978">
        <f>F29</f>
        <v>10282</v>
      </c>
      <c r="G38" s="231" t="s">
        <v>113</v>
      </c>
      <c r="H38" s="684">
        <f>IF(ISERROR(D38/F38),"$0.00",D38/F38)</f>
        <v>97.326719834014128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34</v>
      </c>
      <c r="E42" s="348" t="s">
        <v>112</v>
      </c>
      <c r="F42" s="2251">
        <f>'1- Data Entry Sheet'!F73</f>
        <v>260</v>
      </c>
      <c r="G42" s="87" t="s">
        <v>112</v>
      </c>
      <c r="H42" s="463">
        <f>'7-Hrs Day per Tech to Ach Gui'!H37</f>
        <v>24</v>
      </c>
      <c r="I42" s="320" t="s">
        <v>113</v>
      </c>
      <c r="J42" s="360">
        <f>D42*F42*H42</f>
        <v>212160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343219.83333333331</v>
      </c>
      <c r="E46" s="228" t="s">
        <v>555</v>
      </c>
      <c r="F46" s="471" t="str">
        <f>F25</f>
        <v>3,658</v>
      </c>
      <c r="G46" s="231" t="s">
        <v>113</v>
      </c>
      <c r="H46" s="684">
        <f>IF(ISERROR(D46/F46),"$0.00",D46/F46)</f>
        <v>93.82718243120101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144.95</v>
      </c>
      <c r="E51" s="46" t="s">
        <v>112</v>
      </c>
      <c r="F51" s="933">
        <v>0.9</v>
      </c>
      <c r="G51" s="231" t="s">
        <v>113</v>
      </c>
      <c r="H51" s="934">
        <f>D51*F51</f>
        <v>130.45499999999998</v>
      </c>
      <c r="I51" s="46" t="s">
        <v>161</v>
      </c>
      <c r="J51" s="1657">
        <f>H46</f>
        <v>93.82718243120101</v>
      </c>
      <c r="K51" s="46" t="s">
        <v>113</v>
      </c>
      <c r="L51" s="936">
        <f>J51-H51</f>
        <v>-36.627817568798974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3,658</v>
      </c>
      <c r="G56" s="46" t="s">
        <v>113</v>
      </c>
      <c r="H56" s="151">
        <f>IF((J51&gt;H51),0,(H51-J51)*F56)</f>
        <v>133984.55666666664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10282</v>
      </c>
      <c r="E63" s="228" t="s">
        <v>555</v>
      </c>
      <c r="F63" s="707">
        <f>H42</f>
        <v>24</v>
      </c>
      <c r="G63" s="231" t="s">
        <v>113</v>
      </c>
      <c r="H63" s="708">
        <f>D63/F63</f>
        <v>428.41666666666669</v>
      </c>
      <c r="I63" s="46" t="s">
        <v>161</v>
      </c>
      <c r="J63" s="771">
        <f>F20*10</f>
        <v>340</v>
      </c>
      <c r="K63" s="46" t="s">
        <v>113</v>
      </c>
      <c r="L63" s="151">
        <f>IF((H63&gt;J63),0,(J63-H63)*(F63)*(H38))</f>
        <v>0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10282</v>
      </c>
      <c r="E70" s="228" t="s">
        <v>555</v>
      </c>
      <c r="F70" s="461" t="str">
        <f>F20</f>
        <v>34</v>
      </c>
      <c r="G70" s="228" t="s">
        <v>555</v>
      </c>
      <c r="H70" s="472">
        <f>H42</f>
        <v>24</v>
      </c>
      <c r="I70" s="203" t="s">
        <v>113</v>
      </c>
      <c r="J70" s="367">
        <f>IF(ISERROR(D70/F70/H70)," ",(D70/F70/H70))</f>
        <v>12.600490196078432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0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2773</v>
      </c>
      <c r="E77" s="228" t="s">
        <v>555</v>
      </c>
      <c r="F77" s="704" t="str">
        <f>F18</f>
        <v>9</v>
      </c>
      <c r="G77" s="228" t="s">
        <v>555</v>
      </c>
      <c r="H77" s="705">
        <f>H70</f>
        <v>24</v>
      </c>
      <c r="I77" s="203" t="s">
        <v>113</v>
      </c>
      <c r="J77" s="939">
        <f>IF(ISERROR(D77/F77/H77)," ",(D77/F77/H77))</f>
        <v>12.837962962962962</v>
      </c>
      <c r="K77" s="858" t="s">
        <v>161</v>
      </c>
      <c r="L77" s="938">
        <v>17</v>
      </c>
      <c r="M77" s="46" t="s">
        <v>113</v>
      </c>
      <c r="N77" s="940">
        <f>IF((J77&gt;L77),0,(L77-J77))</f>
        <v>4.1620370370370381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10282</v>
      </c>
      <c r="E85" s="106" t="s">
        <v>555</v>
      </c>
      <c r="F85" s="1658">
        <f>F21</f>
        <v>4071</v>
      </c>
      <c r="G85" s="147" t="s">
        <v>113</v>
      </c>
      <c r="H85" s="685">
        <f xml:space="preserve"> IF(ISERROR(D85/F85),"0.00%",(D85/F85))</f>
        <v>2.5256693687054779</v>
      </c>
      <c r="I85" s="57"/>
      <c r="J85" s="1282">
        <v>1.35</v>
      </c>
      <c r="K85" s="57"/>
      <c r="L85" s="1284">
        <f>IF((H85&gt;J85),0,(J85-H85)*(D85)*H38)*(73%)</f>
        <v>0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4071</v>
      </c>
      <c r="E98" s="228" t="s">
        <v>555</v>
      </c>
      <c r="F98" s="464">
        <f>J42</f>
        <v>212160</v>
      </c>
      <c r="G98" s="231" t="s">
        <v>113</v>
      </c>
      <c r="H98" s="685">
        <f xml:space="preserve"> IF(ISERROR(D98/F98),"0.00%",(D98/F98))</f>
        <v>1.9188348416289594E-2</v>
      </c>
      <c r="I98" s="57"/>
      <c r="J98" s="1283">
        <v>0.875</v>
      </c>
      <c r="K98" s="57"/>
      <c r="L98" s="1284">
        <f>IF((H98&gt;J98),0,(J98-H98)*(D98)*H38)*(73%)</f>
        <v>247533.6491215321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10282</v>
      </c>
      <c r="E115" s="228" t="s">
        <v>555</v>
      </c>
      <c r="F115" s="464">
        <f>J42</f>
        <v>212160</v>
      </c>
      <c r="G115" s="231" t="s">
        <v>113</v>
      </c>
      <c r="H115" s="685">
        <f xml:space="preserve"> IF(ISERROR(D115/F115),"0.00%",(D115/F115))</f>
        <v>4.8463423831070891E-2</v>
      </c>
      <c r="I115" s="57"/>
      <c r="J115" s="1282">
        <v>1.25</v>
      </c>
      <c r="K115" s="57"/>
      <c r="L115" s="1284">
        <f>IF((H115&gt;J115),0,(J115-H115)*(D115)*(H38)*(73%))</f>
        <v>877747.38074974855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34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34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9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3.7777777777777777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-0.22222222222222232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3.7777777777777777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93.82718243120101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94.774597855227881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0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3,730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0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0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93.82718243120101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105.0394782308224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0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2,894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0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0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34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340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34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340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428.41666666666669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88.416666666666686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0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3.6726907630522088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996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0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93.82718243120101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0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0.73152799541984515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0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0.57772969151292308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0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0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0.30650149206746491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0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0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0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83504.833333333328</v>
      </c>
      <c r="D20" s="686" t="s">
        <v>555</v>
      </c>
      <c r="E20" s="2255">
        <f>('1- Data Entry Sheet'!G180+'1- Data Entry Sheet'!G182+'1- Data Entry Sheet'!G184)/G10</f>
        <v>221656.16666666666</v>
      </c>
      <c r="F20" s="611" t="s">
        <v>113</v>
      </c>
      <c r="G20" s="233">
        <f>IF(ISERROR(C20/E20),0,C20/E20)</f>
        <v>0.3767313790051709</v>
      </c>
      <c r="H20" s="636" t="s">
        <v>161</v>
      </c>
      <c r="I20" s="941">
        <f>E12</f>
        <v>0.41</v>
      </c>
      <c r="J20" s="636" t="s">
        <v>113</v>
      </c>
      <c r="K20" s="637">
        <f>G20-I20</f>
        <v>-3.3268620994829079E-2</v>
      </c>
      <c r="L20" s="540"/>
      <c r="M20" s="151">
        <f>IF((G20&gt;I20),0,-(K20*E20))</f>
        <v>7374.1949999999997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53907.166666666664</v>
      </c>
      <c r="D24" s="686" t="s">
        <v>555</v>
      </c>
      <c r="E24" s="2255">
        <f>'1- Data Entry Sheet'!G188/G10</f>
        <v>216559.5</v>
      </c>
      <c r="F24" s="611" t="s">
        <v>113</v>
      </c>
      <c r="G24" s="233">
        <f>IF(ISERROR(C24/E24),0,C24/E24)</f>
        <v>0.24892543003962728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-0.1610745699603727</v>
      </c>
      <c r="L24" s="540"/>
      <c r="M24" s="151">
        <f>IF((G24&gt;I24),0,-(K24*E24))</f>
        <v>34882.228333333333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92932.666666666672</v>
      </c>
      <c r="D28" s="686" t="s">
        <v>555</v>
      </c>
      <c r="E28" s="2255">
        <f>('1- Data Entry Sheet'!G176+'1- Data Entry Sheet'!G178)/G10</f>
        <v>328192.66666666669</v>
      </c>
      <c r="F28" s="611" t="s">
        <v>113</v>
      </c>
      <c r="G28" s="233">
        <f>IF(ISERROR(C28/E28),0,C28/E28)</f>
        <v>0.28316497016996112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3.1649701699610899E-3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20799.25</v>
      </c>
      <c r="D32" s="686" t="s">
        <v>555</v>
      </c>
      <c r="E32" s="2255">
        <f>'1- Data Entry Sheet'!G192/G10</f>
        <v>134505.75</v>
      </c>
      <c r="F32" s="611" t="s">
        <v>113</v>
      </c>
      <c r="G32" s="233">
        <f>IF(ISERROR(C32/E32),0,C32/E32)</f>
        <v>0.15463465316538513</v>
      </c>
      <c r="H32" s="636" t="s">
        <v>161</v>
      </c>
      <c r="I32" s="941">
        <f>E15</f>
        <v>0.25</v>
      </c>
      <c r="J32" s="636" t="s">
        <v>113</v>
      </c>
      <c r="K32" s="637">
        <f>G32-I32</f>
        <v>-9.5365346834614867E-2</v>
      </c>
      <c r="L32" s="540"/>
      <c r="M32" s="151">
        <f>IF((G32&gt;I32),0,-(K32*E32))</f>
        <v>12827.187499999998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20387.416666666668</v>
      </c>
      <c r="D36" s="686" t="s">
        <v>555</v>
      </c>
      <c r="E36" s="2255">
        <f>'1- Data Entry Sheet'!G190/G10</f>
        <v>80734.25</v>
      </c>
      <c r="F36" s="611" t="s">
        <v>113</v>
      </c>
      <c r="G36" s="233">
        <f>IF(ISERROR(C36/E36),0,C36/E36)</f>
        <v>0.25252500229662961</v>
      </c>
      <c r="H36" s="636" t="s">
        <v>161</v>
      </c>
      <c r="I36" s="941">
        <f>E16</f>
        <v>0.41</v>
      </c>
      <c r="J36" s="636" t="s">
        <v>113</v>
      </c>
      <c r="K36" s="637">
        <f>G36-I36</f>
        <v>-0.15747499770337037</v>
      </c>
      <c r="L36" s="540"/>
      <c r="M36" s="151">
        <f>IF((G36&gt;I36),0,-(K36*E36))</f>
        <v>12713.62583333333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67797.236666666664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127112.08333333333</v>
      </c>
      <c r="D12" s="2273" t="s">
        <v>555</v>
      </c>
      <c r="E12" s="1653">
        <f>'1- Data Entry Sheet'!G172/'20-Parts Dept Gross Rtn on Sls'!G10</f>
        <v>331092.5</v>
      </c>
      <c r="F12" s="2273" t="s">
        <v>113</v>
      </c>
      <c r="G12" s="64">
        <f>C12/E12</f>
        <v>0.38391713292609564</v>
      </c>
      <c r="H12" s="636" t="s">
        <v>161</v>
      </c>
      <c r="I12" s="1537">
        <v>0.2</v>
      </c>
      <c r="J12" s="636" t="s">
        <v>113</v>
      </c>
      <c r="K12" s="698">
        <f>G12-I12</f>
        <v>0.18391713292609563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2447253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203937.75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0.29594381975352801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689109.67686314997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1118768.0833333333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429658.40647018328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24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28712.903202631249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46615.336805555555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17902.433602924306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46615.336805555555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20.782896018484259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2447253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203937.75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9.5943819753528004E-2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2125595.4841479082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1118768.0833333333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-1006827.4008145749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24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88566.478506162835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13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6812.8060389356024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46615.336805555555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3585.7951388888887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96598.86666666664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46615.336805555555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51.598629760293448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13425217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3973110</v>
      </c>
      <c r="I15" s="43"/>
      <c r="J15" s="304"/>
      <c r="K15" s="92"/>
      <c r="L15" s="1653">
        <f>'1- Data Entry Sheet'!F161</f>
        <v>1780058.19</v>
      </c>
      <c r="M15" s="27" t="s">
        <v>555</v>
      </c>
      <c r="N15" s="28">
        <f>H26</f>
        <v>823197.5</v>
      </c>
      <c r="O15" s="66" t="s">
        <v>113</v>
      </c>
      <c r="P15" s="367">
        <f>L15/N15</f>
        <v>2.1623707433513828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9452107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426263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2.1623707433513828</v>
      </c>
      <c r="M20" s="66" t="s">
        <v>112</v>
      </c>
      <c r="N20" s="67">
        <v>30</v>
      </c>
      <c r="O20" s="66" t="s">
        <v>113</v>
      </c>
      <c r="P20" s="367">
        <f>L20*N20</f>
        <v>64.871122300541487</v>
      </c>
      <c r="Q20" s="666" t="s">
        <v>161</v>
      </c>
      <c r="R20" s="665">
        <v>45</v>
      </c>
      <c r="S20" s="611" t="s">
        <v>113</v>
      </c>
      <c r="T20" s="700">
        <f>P20-R20</f>
        <v>19.871122300541487</v>
      </c>
      <c r="U20" s="57"/>
      <c r="V20" s="151">
        <f>IF((P20&lt;R20),0,(L15-(N15*1.5)))</f>
        <v>545261.93999999994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9878370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823197.5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13425217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3973110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9452107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426263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9878370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823197.5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1780058.19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823197.5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2.1623707433513828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64.871122300541487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9878370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1780058.19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5.5494646498045102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2.1623707433513828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5.5494646498045102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168106.21449521265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1780058.19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5.5494646498045102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13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24</v>
      </c>
      <c r="J12" s="612" t="s">
        <v>113</v>
      </c>
      <c r="K12" s="1023">
        <f>C12*E12*G12*I12</f>
        <v>93600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93600</v>
      </c>
      <c r="P12" s="540"/>
      <c r="Q12" s="1255">
        <f>IF((M12&gt;K12),0,(O12)/62%)*38%</f>
        <v>57367.741935483871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34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13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2.6153846153846154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-5.384615384615385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2.6153846153846154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2.1623707433513828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5.5494646498045102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13425217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1118768.0833333333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3973110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331092.5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331092.5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1118768.0833333333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0.29594381975352801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5.5494646498045102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1.6423297660503213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462758.131933984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2447253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3973110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2447253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1525857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127154.75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1525857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1780058.19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0.85719501113612473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26216.11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26216.11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26216.11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491590.55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491590.55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491590.55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343219.83333333331</v>
      </c>
      <c r="E13" s="553">
        <v>0.73</v>
      </c>
      <c r="F13" s="533">
        <f>D13*E13</f>
        <v>250550.4783333333</v>
      </c>
      <c r="G13" s="633">
        <f>H13/D13</f>
        <v>0.73152799541984515</v>
      </c>
      <c r="H13" s="2360">
        <f>'4-Svc GP Rtn on Sales'!C20</f>
        <v>251074.91666666666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303984.25</v>
      </c>
      <c r="E14" s="553">
        <v>0.73</v>
      </c>
      <c r="F14" s="533">
        <f>D14*E14</f>
        <v>221908.5025</v>
      </c>
      <c r="G14" s="633">
        <f>H14/D14</f>
        <v>0.77771545729754088</v>
      </c>
      <c r="H14" s="2360">
        <f>'4-Svc GP Rtn on Sales'!C28</f>
        <v>236413.25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353509.25</v>
      </c>
      <c r="E15" s="553">
        <v>0.73</v>
      </c>
      <c r="F15" s="533">
        <f>D15*E15</f>
        <v>258061.7525</v>
      </c>
      <c r="G15" s="633">
        <f>H15/D15</f>
        <v>0.56399325713070692</v>
      </c>
      <c r="H15" s="2360">
        <f>'4-Svc GP Rtn on Sales'!C24</f>
        <v>199376.83333333334</v>
      </c>
      <c r="I15" s="593">
        <f>IF((H15&gt;F15),0,(F15-H15))</f>
        <v>58684.919166666659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0</v>
      </c>
      <c r="E16" s="553">
        <v>0.73</v>
      </c>
      <c r="F16" s="533">
        <f>D16*E16</f>
        <v>0</v>
      </c>
      <c r="G16" s="633" t="e">
        <f>H16/D16</f>
        <v>#DIV/0!</v>
      </c>
      <c r="H16" s="2360">
        <f>'4-Svc GP Rtn on Sales'!C32</f>
        <v>0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1000713.3333333333</v>
      </c>
      <c r="E17" s="510"/>
      <c r="F17" s="710">
        <f>SUM(F13:F16)</f>
        <v>730520.7333333334</v>
      </c>
      <c r="G17" s="510"/>
      <c r="H17" s="710">
        <f>SUM(H13:H16)</f>
        <v>686865</v>
      </c>
      <c r="I17" s="711">
        <f>SUM(I13:I16)</f>
        <v>58684.919166666659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221656.16666666666</v>
      </c>
      <c r="E27" s="1256">
        <v>0.41</v>
      </c>
      <c r="F27" s="533">
        <f t="shared" ref="F27:F32" si="0">D27*E27</f>
        <v>90879.028333333321</v>
      </c>
      <c r="G27" s="633">
        <f t="shared" ref="G27:G32" si="1">H27/D27</f>
        <v>0.3767313790051709</v>
      </c>
      <c r="H27" s="533">
        <f>'20-Parts Dept Gross Rtn on Sls'!C20</f>
        <v>83504.833333333328</v>
      </c>
      <c r="I27" s="593">
        <f t="shared" ref="I27:I32" si="2">IF((H27&gt;F27),0,(F27-H27))</f>
        <v>7374.1949999999924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328192.66666666669</v>
      </c>
      <c r="E29" s="1256">
        <v>0.28000000000000003</v>
      </c>
      <c r="F29" s="533">
        <f t="shared" si="0"/>
        <v>91893.946666666685</v>
      </c>
      <c r="G29" s="633">
        <f t="shared" si="1"/>
        <v>0.28316497016996112</v>
      </c>
      <c r="H29" s="533">
        <f>'20-Parts Dept Gross Rtn on Sls'!C28</f>
        <v>92932.666666666672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216559.5</v>
      </c>
      <c r="E30" s="1256">
        <v>0.41</v>
      </c>
      <c r="F30" s="533">
        <f t="shared" si="0"/>
        <v>88789.39499999999</v>
      </c>
      <c r="G30" s="633">
        <f t="shared" si="1"/>
        <v>0.24892543003962728</v>
      </c>
      <c r="H30" s="533">
        <f>'20-Parts Dept Gross Rtn on Sls'!C24</f>
        <v>53907.166666666664</v>
      </c>
      <c r="I30" s="593">
        <f t="shared" si="2"/>
        <v>34882.228333333325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80734.25</v>
      </c>
      <c r="E31" s="1256">
        <v>0.41</v>
      </c>
      <c r="F31" s="533">
        <f t="shared" si="0"/>
        <v>33101.042499999996</v>
      </c>
      <c r="G31" s="633">
        <f t="shared" si="1"/>
        <v>0.25252500229662961</v>
      </c>
      <c r="H31" s="533">
        <f>'20-Parts Dept Gross Rtn on Sls'!C36</f>
        <v>20387.416666666668</v>
      </c>
      <c r="I31" s="593">
        <f t="shared" si="2"/>
        <v>12713.625833333328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134505.75</v>
      </c>
      <c r="E32" s="1256">
        <v>0.25</v>
      </c>
      <c r="F32" s="533">
        <f t="shared" si="0"/>
        <v>33626.4375</v>
      </c>
      <c r="G32" s="633">
        <f t="shared" si="1"/>
        <v>0.15463465316538513</v>
      </c>
      <c r="H32" s="533">
        <f>'20-Parts Dept Gross Rtn on Sls'!C32</f>
        <v>20799.25</v>
      </c>
      <c r="I32" s="593">
        <f t="shared" si="2"/>
        <v>12827.1875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981648.33333333337</v>
      </c>
      <c r="E33" s="510"/>
      <c r="F33" s="710">
        <f>SUM(F27:F32)</f>
        <v>338289.85</v>
      </c>
      <c r="G33" s="510"/>
      <c r="H33" s="710">
        <f>SUM(H27:H32)</f>
        <v>271531.33333333331</v>
      </c>
      <c r="I33" s="711">
        <f>SUM(I27:I32)</f>
        <v>67797.236666666649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58684.919166666659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67797.236666666649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126482.15583333331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996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298.8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93.82718243120101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28035.562110442861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0.73152799541984515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20508.798551120828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0.64581398025269521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28035.562110442861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18105.757955166755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0.3767313790051709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6821.0071623838148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27329.805713504644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327957.66856205574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564876</v>
      </c>
      <c r="D12" s="66" t="s">
        <v>555</v>
      </c>
      <c r="E12" s="1328">
        <f>'13 - Service Dept Analysis'!J25</f>
        <v>996</v>
      </c>
      <c r="F12" s="203" t="s">
        <v>113</v>
      </c>
      <c r="G12" s="1261">
        <f>C12/E12</f>
        <v>567.14457831325296</v>
      </c>
      <c r="H12" s="203" t="s">
        <v>161</v>
      </c>
      <c r="I12" s="1261">
        <f>D18</f>
        <v>300</v>
      </c>
      <c r="J12" s="66" t="s">
        <v>113</v>
      </c>
      <c r="K12" s="1261">
        <f>G12-I12</f>
        <v>267.14457831325296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542153</v>
      </c>
      <c r="F12" s="4"/>
      <c r="G12" s="676">
        <f>IF(ISERROR(E12/E30),"0.00%",E12/E30)</f>
        <v>0.36666371344457738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713640</v>
      </c>
      <c r="F14" s="4"/>
      <c r="G14" s="676">
        <f>IF(ISERROR(E14/E30),"0.00%",E14/E30)</f>
        <v>0.48264215537419919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1255793</v>
      </c>
      <c r="F19" s="491" t="s">
        <v>83</v>
      </c>
      <c r="G19" s="676">
        <f>IF(ISERROR(E19/E30),"0.00%",E19/E30)</f>
        <v>0.84930586881877657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27329.805713504644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1747720</v>
      </c>
      <c r="F24" s="4"/>
      <c r="G24" s="4"/>
      <c r="H24" s="250">
        <f>E24</f>
        <v>1747720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220583</v>
      </c>
      <c r="F26" s="4"/>
      <c r="G26" s="4"/>
      <c r="H26" s="328">
        <f>E26</f>
        <v>220583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17415</v>
      </c>
      <c r="F27" s="4"/>
      <c r="G27" s="128"/>
      <c r="H27" s="328">
        <f>E27</f>
        <v>17415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31111</v>
      </c>
      <c r="F28" s="4"/>
      <c r="G28" s="4"/>
      <c r="H28" s="328">
        <f>E28</f>
        <v>31111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1478611</v>
      </c>
      <c r="F30" s="492" t="s">
        <v>40</v>
      </c>
      <c r="G30" s="4"/>
      <c r="H30" s="31">
        <f>H24-(H26+H27+H28)</f>
        <v>1478611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1255793</v>
      </c>
      <c r="F33" s="493" t="s">
        <v>83</v>
      </c>
      <c r="G33" s="969"/>
      <c r="H33" s="31">
        <f>E19+H23</f>
        <v>1283122.8057135046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1478611</v>
      </c>
      <c r="F35" s="492" t="s">
        <v>40</v>
      </c>
      <c r="G35" s="4"/>
      <c r="H35" s="31">
        <f>H30</f>
        <v>1478611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0.84930586881877657</v>
      </c>
      <c r="F37" s="1784">
        <v>0.75</v>
      </c>
      <c r="G37" s="4"/>
      <c r="H37" s="396">
        <f>IF(ISERROR(H33/H35),"",H33/H35)</f>
        <v>0.86778930071094063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0</v>
      </c>
      <c r="F39" s="540"/>
      <c r="G39" s="540"/>
      <c r="H39" s="1634">
        <f>IF((H37&gt;F37),0,(F37-H37)*(H35)-H23)</f>
        <v>0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24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97.326719834014128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34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79418.603384555536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57975.580470725537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15883.720676911107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15883.720676911107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465836.58333333331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3.4097194692726346E-2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1000713.3333333333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10282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97.326719834014128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1.6221119972335687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1.1841417579805051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1.6221119972335687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0.61640255894875606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3.2442239944671374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34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110.30361581188266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1.8005443169292612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34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61.218506775594882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24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317674.41353822208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176309.29951371328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296913.34999999998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780116</v>
      </c>
      <c r="F17" s="1409" t="s">
        <v>113</v>
      </c>
      <c r="G17" s="367">
        <f>C17/E17</f>
        <v>0.38060153874551989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0.38060153874551989</v>
      </c>
      <c r="D25" s="1409" t="s">
        <v>112</v>
      </c>
      <c r="E25" s="2316">
        <v>30</v>
      </c>
      <c r="F25" s="1409" t="s">
        <v>113</v>
      </c>
      <c r="G25" s="248">
        <f>C25*E25</f>
        <v>11.418046162365597</v>
      </c>
      <c r="H25" s="1410" t="s">
        <v>161</v>
      </c>
      <c r="I25" s="654">
        <v>15</v>
      </c>
      <c r="J25" s="1410" t="s">
        <v>113</v>
      </c>
      <c r="K25" s="2317">
        <f>G25-I25</f>
        <v>-3.5819538376344031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0.38060153874551989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119045.17</v>
      </c>
      <c r="D16" s="27" t="s">
        <v>555</v>
      </c>
      <c r="E16" s="28">
        <f>'34-Fixed Ops Grossing Opp'!D14+'34-Fixed Ops Grossing Opp'!D29</f>
        <v>632176.91666666674</v>
      </c>
      <c r="F16" s="66" t="s">
        <v>113</v>
      </c>
      <c r="G16" s="367">
        <f>C16/E16</f>
        <v>0.18830989689990524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0.18830989689990524</v>
      </c>
      <c r="D21" s="2273" t="s">
        <v>112</v>
      </c>
      <c r="E21" s="67">
        <v>30</v>
      </c>
      <c r="F21" s="66" t="s">
        <v>113</v>
      </c>
      <c r="G21" s="467">
        <f>C21*E21</f>
        <v>5.649296906997157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-1.850703093002843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119045.17</v>
      </c>
      <c r="D35" s="87" t="s">
        <v>555</v>
      </c>
      <c r="E35" s="28">
        <f>E16</f>
        <v>632176.91666666674</v>
      </c>
      <c r="F35" s="66" t="s">
        <v>113</v>
      </c>
      <c r="G35" s="416">
        <f>(C35/E35)</f>
        <v>0.18830989689990524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780116</v>
      </c>
      <c r="D14" s="6" t="s">
        <v>112</v>
      </c>
      <c r="E14" s="1635">
        <v>0.5</v>
      </c>
      <c r="F14" s="8" t="s">
        <v>113</v>
      </c>
      <c r="G14" s="121">
        <f>C14*E14</f>
        <v>390058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296913.34999999998</v>
      </c>
      <c r="D17" s="10" t="s">
        <v>161</v>
      </c>
      <c r="E17" s="125">
        <f>G14</f>
        <v>390058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296913.34999999998</v>
      </c>
      <c r="D21" s="48" t="s">
        <v>555</v>
      </c>
      <c r="E21" s="79">
        <f>C14</f>
        <v>780116</v>
      </c>
      <c r="F21" s="48" t="s">
        <v>113</v>
      </c>
      <c r="G21" s="50">
        <f>IF(ISBLANK(C17),"",C21/E21)</f>
        <v>0.38060153874551989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11.418046162365597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632176.91666666674</v>
      </c>
      <c r="D14" s="17" t="s">
        <v>112</v>
      </c>
      <c r="E14" s="24">
        <f>G11</f>
        <v>0.25</v>
      </c>
      <c r="F14" s="78" t="s">
        <v>113</v>
      </c>
      <c r="G14" s="18">
        <f>C14*E14</f>
        <v>158044.22916666669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119045.17</v>
      </c>
      <c r="D17" s="19" t="s">
        <v>161</v>
      </c>
      <c r="E17" s="124">
        <f>G14</f>
        <v>158044.22916666669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119045.17</v>
      </c>
      <c r="D31" s="48" t="s">
        <v>555</v>
      </c>
      <c r="E31" s="79">
        <f>C14</f>
        <v>632176.91666666674</v>
      </c>
      <c r="F31" s="48" t="s">
        <v>113</v>
      </c>
      <c r="G31" s="50">
        <f>IF(ISBLANK(C17),"",C31/E31)</f>
        <v>0.18830989689990524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5.649296906997157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823197.5</v>
      </c>
      <c r="D14" s="54" t="s">
        <v>112</v>
      </c>
      <c r="E14" s="20">
        <v>1.5</v>
      </c>
      <c r="F14" s="172" t="s">
        <v>113</v>
      </c>
      <c r="G14" s="18">
        <f>C14*E14</f>
        <v>1234796.25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1780058.19</v>
      </c>
      <c r="D17" s="171" t="s">
        <v>161</v>
      </c>
      <c r="E17" s="124">
        <f>G14</f>
        <v>1234796.25</v>
      </c>
      <c r="F17" s="54" t="s">
        <v>113</v>
      </c>
      <c r="G17" s="596">
        <f>IF(C17-E17&lt;0,0,C17-E17)</f>
        <v>545261.93999999994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1780058.19</v>
      </c>
      <c r="D25" s="48" t="s">
        <v>555</v>
      </c>
      <c r="E25" s="79">
        <f>C14</f>
        <v>823197.5</v>
      </c>
      <c r="F25" s="48" t="s">
        <v>113</v>
      </c>
      <c r="G25" s="50">
        <f>IF(ISBLANK(C17),"",C25/E25)</f>
        <v>2.1623707433513828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64.871122300541487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296913.34999999998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7317413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609784.41666666663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291.52644426362895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2091.6950371583966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102.41666666666667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-1989.2783704917299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579927.24999999988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3.4138888888888892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612.70155685681266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7317413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609784.41666666663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4463.3539462978033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136.62022416404184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102.41666666666667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-34.203557497375172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152662.58333333328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3.4138888888888892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40.018942798254727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863712</v>
      </c>
      <c r="D13" s="1863" t="s">
        <v>555</v>
      </c>
      <c r="E13" s="1653">
        <f>'1- Data Entry Sheet'!F309</f>
        <v>7772743</v>
      </c>
      <c r="F13" s="1863" t="s">
        <v>113</v>
      </c>
      <c r="G13" s="240">
        <f>C13/E13</f>
        <v>0.11112061726471595</v>
      </c>
      <c r="H13" s="636" t="s">
        <v>161</v>
      </c>
      <c r="I13" s="648">
        <f>D17</f>
        <v>0.05</v>
      </c>
      <c r="J13" s="636" t="s">
        <v>113</v>
      </c>
      <c r="K13" s="698">
        <f>G13-I13</f>
        <v>6.1120617264715946E-2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7772743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9107384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16880127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388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16880127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388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43505.481958762888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773579.93</v>
      </c>
      <c r="D30" s="27" t="s">
        <v>555</v>
      </c>
      <c r="E30" s="28">
        <f>I13</f>
        <v>16880127</v>
      </c>
      <c r="F30" s="66" t="s">
        <v>113</v>
      </c>
      <c r="G30" s="248">
        <f>C30/E30</f>
        <v>4.5827850110369432E-2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4.5827850110369432E-2</v>
      </c>
      <c r="D37" s="66" t="s">
        <v>112</v>
      </c>
      <c r="E37" s="67">
        <v>30</v>
      </c>
      <c r="F37" s="66" t="s">
        <v>113</v>
      </c>
      <c r="G37" s="248">
        <f>C37*E37</f>
        <v>1.3748355033110831</v>
      </c>
      <c r="H37" s="666" t="s">
        <v>161</v>
      </c>
      <c r="I37" s="668">
        <v>3</v>
      </c>
      <c r="J37" s="46" t="s">
        <v>113</v>
      </c>
      <c r="K37" s="682">
        <f>G37-I37</f>
        <v>-1.6251644966889169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7772743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9107384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16880127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388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16880127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388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43505.481958762888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5986245.5899999999</v>
      </c>
      <c r="D30" s="27" t="s">
        <v>555</v>
      </c>
      <c r="E30" s="1085">
        <f>I13</f>
        <v>16880127</v>
      </c>
      <c r="F30" s="133" t="s">
        <v>113</v>
      </c>
      <c r="G30" s="1086">
        <f>C30/E30</f>
        <v>0.35463273410205975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0.35463273410205975</v>
      </c>
      <c r="D37" s="66" t="s">
        <v>112</v>
      </c>
      <c r="E37" s="1084">
        <v>30</v>
      </c>
      <c r="F37" s="133" t="s">
        <v>113</v>
      </c>
      <c r="G37" s="1086">
        <f>C37*E37</f>
        <v>10.638982023061793</v>
      </c>
      <c r="H37" s="669" t="s">
        <v>161</v>
      </c>
      <c r="I37" s="1088">
        <v>3</v>
      </c>
      <c r="J37" s="671" t="s">
        <v>113</v>
      </c>
      <c r="K37" s="1089">
        <f>G37-I37</f>
        <v>7.6389820230617929</v>
      </c>
      <c r="L37" s="57"/>
      <c r="M37" s="1038">
        <f>IF((G37&lt;I37),0,(C30-(E30/30*3)))</f>
        <v>4298232.8899999997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66287140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-1042995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67330135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5610844.583333333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100366568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4254149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96112419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8009368.25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15908498.890000001</v>
      </c>
      <c r="D36" s="1094" t="s">
        <v>555</v>
      </c>
      <c r="E36" s="1065">
        <f>I17</f>
        <v>5610844.583333333</v>
      </c>
      <c r="F36" s="1092" t="s">
        <v>113</v>
      </c>
      <c r="G36" s="1107">
        <f>C36/E36</f>
        <v>2.8353126973531246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2.8353126973531246</v>
      </c>
      <c r="D41" s="1092" t="s">
        <v>112</v>
      </c>
      <c r="E41" s="1099">
        <v>30</v>
      </c>
      <c r="F41" s="1092" t="s">
        <v>113</v>
      </c>
      <c r="G41" s="1116">
        <f>C41*E41</f>
        <v>85.059380920593739</v>
      </c>
      <c r="H41" s="1071" t="s">
        <v>161</v>
      </c>
      <c r="I41" s="1204">
        <v>60</v>
      </c>
      <c r="J41" s="1071" t="s">
        <v>113</v>
      </c>
      <c r="K41" s="1116">
        <f>G41-I41</f>
        <v>25.059380920593739</v>
      </c>
      <c r="L41" s="1064"/>
      <c r="M41" s="1068">
        <f>IF((G41&lt;I41),0,(C36-(E36*2)))</f>
        <v>4686809.7233333346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2.8353126973531246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4.2323374106857665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68616593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5718049.416666667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5485462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457121.83333333331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457121.83333333331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5718049.416666667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7.9943666104203101E-2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4.2323374106857665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0.33834856880019043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7317413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5485462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7317413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-1831951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-152662.58333333334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-1831951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15908498.890000001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-0.11515549095279849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-42005.948067205849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2.1739999999999999E-2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465836.58333333331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465836.58333333331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68616593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5485462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63131131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5260927.583333333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10521855.166666666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15908498.890000001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10521855.166666666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5386643.7233333346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2.1739999999999999E-2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117105.63454526669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9758.8028787722233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465836.58333333331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9758.8028787722233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465836.58333333331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2.0948983458839318E-2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328992</v>
      </c>
      <c r="D13" s="1863" t="s">
        <v>555</v>
      </c>
      <c r="E13" s="1718">
        <f>'1- Data Entry Sheet'!F386</f>
        <v>9107384</v>
      </c>
      <c r="F13" s="1863" t="s">
        <v>113</v>
      </c>
      <c r="G13" s="701">
        <f>C13/E13</f>
        <v>3.6123655266978971E-2</v>
      </c>
      <c r="H13" s="46" t="s">
        <v>161</v>
      </c>
      <c r="I13" s="652">
        <f>E17</f>
        <v>0.12</v>
      </c>
      <c r="J13" s="46" t="s">
        <v>113</v>
      </c>
      <c r="K13" s="702">
        <f>G13-I13</f>
        <v>-8.3876344733021024E-2</v>
      </c>
      <c r="L13" s="1863"/>
      <c r="M13" s="151">
        <f>IF((G13&gt;I13),0,-(K13*E13))</f>
        <v>763894.08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3767108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313925.66666666669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2650.1364636830522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118.4564157237343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227.16666666666666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108.71025094293236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7.572222222222222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15.643547197558455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3767108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313925.66666666669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3649.0590608950843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86.029209565510101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227.16666666666666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141.13745710115654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7.572222222222222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11.361157536164214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3767108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2726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1381.9178283198826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1381.9178283198826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3649.0590608950843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0.3787052512054736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3767108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2726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1381.9178283198826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46.063927610662752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3649.0590608950843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46.063927610662752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-103.93607238933726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79.21728020539895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66287140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-1042995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67330135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15084516.1</v>
      </c>
      <c r="M16" s="1094" t="s">
        <v>555</v>
      </c>
      <c r="N16" s="1065">
        <f>H26</f>
        <v>8009368.25</v>
      </c>
      <c r="O16" s="1092" t="s">
        <v>113</v>
      </c>
      <c r="P16" s="1196">
        <f>L16/N16</f>
        <v>1.8833590402089453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5610844.583333333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100366568</v>
      </c>
      <c r="I21" s="1126"/>
      <c r="J21" s="1047"/>
      <c r="K21" s="1060"/>
      <c r="L21" s="1199">
        <f>P16</f>
        <v>1.8833590402089453</v>
      </c>
      <c r="M21" s="1092" t="s">
        <v>112</v>
      </c>
      <c r="N21" s="1099">
        <v>30</v>
      </c>
      <c r="O21" s="1092" t="s">
        <v>113</v>
      </c>
      <c r="P21" s="1196">
        <f>L21*N21</f>
        <v>56.500771206268361</v>
      </c>
      <c r="Q21" s="1070" t="s">
        <v>161</v>
      </c>
      <c r="R21" s="1181">
        <v>30</v>
      </c>
      <c r="S21" s="1117" t="s">
        <v>113</v>
      </c>
      <c r="T21" s="1116">
        <f>P21-R21</f>
        <v>26.500771206268361</v>
      </c>
      <c r="U21" s="1064"/>
      <c r="V21" s="1068">
        <f>IF((P21&lt;R21),0,(L16-(N16*1)))</f>
        <v>7075147.8499999996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4254149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96112419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8009368.25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1.8833590402089453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6.3715944457774158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100366568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6072914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106439482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8869956.833333334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4254149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-92345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2970123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7131927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594327.25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594327.25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8869956.833333334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6.7004525632697085E-2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6.3715944457774158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0.42692566336324322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602097.68453889783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3767108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7131927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3767108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3364819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280401.58333333331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3364819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15084516.1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0.22306443094982675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328992</v>
      </c>
      <c r="F13" s="54"/>
      <c r="G13" s="1378">
        <f>IF(ISERROR(E13/E33),"0.00%",E13/E33)</f>
        <v>0.20571681547628354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331092.5</v>
      </c>
      <c r="F15" s="4"/>
      <c r="G15" s="1378">
        <f>IF(ISERROR(E15/E33),"0.00%",E15/E33)</f>
        <v>0.20703024610957532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682185.08333333337</v>
      </c>
      <c r="F17" s="4"/>
      <c r="G17" s="1378">
        <f>IF(ISERROR(E17/E33),"0.00%",E17/E33)</f>
        <v>0.42656642990940946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1342269.5833333335</v>
      </c>
      <c r="F22" s="763" t="s">
        <v>83</v>
      </c>
      <c r="G22" s="1378">
        <f>IF(ISERROR(E22/E33),"0.00%",E22/E33)</f>
        <v>0.83931349149526835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27329.805713504644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1747720</v>
      </c>
      <c r="F27" s="4"/>
      <c r="G27" s="4"/>
      <c r="H27" s="250">
        <f>E27</f>
        <v>1747720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129425</v>
      </c>
      <c r="F29" s="1854"/>
      <c r="G29" s="1854"/>
      <c r="H29" s="1855">
        <f>E29</f>
        <v>129425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-6112</v>
      </c>
      <c r="F30" s="1854"/>
      <c r="G30" s="1858"/>
      <c r="H30" s="1855">
        <f>E30</f>
        <v>-6112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25160</v>
      </c>
      <c r="F31" s="1854"/>
      <c r="G31" s="1854"/>
      <c r="H31" s="1855">
        <f>E31</f>
        <v>25160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1599247</v>
      </c>
      <c r="F33" s="492" t="s">
        <v>40</v>
      </c>
      <c r="G33" s="4"/>
      <c r="H33" s="31">
        <f>H27-(H29+H30+H31)</f>
        <v>1599247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1342269.5833333335</v>
      </c>
      <c r="F36" s="493" t="s">
        <v>83</v>
      </c>
      <c r="G36" s="969"/>
      <c r="H36" s="31">
        <f>E22+H26</f>
        <v>1369599.389046838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1599247</v>
      </c>
      <c r="F38" s="492" t="s">
        <v>40</v>
      </c>
      <c r="G38" s="4"/>
      <c r="H38" s="31">
        <f>H33</f>
        <v>1599247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0.83931349149526835</v>
      </c>
      <c r="F40" s="1042">
        <v>1</v>
      </c>
      <c r="G40" s="4"/>
      <c r="H40" s="396">
        <f>IF(ISERROR(H36/H38),"",H36/H38)</f>
        <v>0.85640266265738696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256977.41666666657</v>
      </c>
      <c r="F42" s="540"/>
      <c r="G42" s="540"/>
      <c r="H42" s="1634">
        <f>IF((H40&gt;F40),0,(F40-H40)*(H38)-(H26))</f>
        <v>202317.80523965723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773579.93</v>
      </c>
      <c r="D12" s="27" t="s">
        <v>555</v>
      </c>
      <c r="E12" s="28">
        <f>'49-Veh Rec Days Supply  '!I19</f>
        <v>43505.481958762888</v>
      </c>
      <c r="F12" s="133" t="s">
        <v>113</v>
      </c>
      <c r="G12" s="132">
        <f>C12/E12</f>
        <v>17.78120584282334</v>
      </c>
      <c r="H12" s="66" t="s">
        <v>161</v>
      </c>
      <c r="I12" s="2326">
        <f>'1- Data Entry Sheet'!F327+'1- Data Entry Sheet'!F337</f>
        <v>77.600000000000009</v>
      </c>
      <c r="J12" s="133" t="s">
        <v>113</v>
      </c>
      <c r="K12" s="153">
        <f>G12-I12</f>
        <v>-59.818794157176669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-59.818794157176669</v>
      </c>
      <c r="D18" s="52" t="s">
        <v>112</v>
      </c>
      <c r="E18" s="28">
        <f>E12</f>
        <v>43505.481958762888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16880127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773579.93</v>
      </c>
      <c r="D27" s="48" t="s">
        <v>555</v>
      </c>
      <c r="E27" s="79">
        <f>E24</f>
        <v>16880127</v>
      </c>
      <c r="F27" s="48" t="s">
        <v>113</v>
      </c>
      <c r="G27" s="50">
        <f>C27/E27</f>
        <v>4.5827850110369432E-2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1.3748355033110831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5986245.5899999999</v>
      </c>
      <c r="D12" s="27" t="s">
        <v>555</v>
      </c>
      <c r="E12" s="28">
        <f>'50-CIT Days Supply '!I19</f>
        <v>43505.481958762888</v>
      </c>
      <c r="F12" s="133" t="s">
        <v>113</v>
      </c>
      <c r="G12" s="132">
        <f>C12/E12</f>
        <v>137.59750083159918</v>
      </c>
      <c r="H12" s="66" t="s">
        <v>161</v>
      </c>
      <c r="I12" s="132">
        <f>'67-Frozen Capital - Veh Rec'!I12</f>
        <v>77.600000000000009</v>
      </c>
      <c r="J12" s="133" t="s">
        <v>113</v>
      </c>
      <c r="K12" s="132">
        <f>G12-I12</f>
        <v>59.997500831599169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59.997500831599169</v>
      </c>
      <c r="D18" s="52" t="s">
        <v>112</v>
      </c>
      <c r="E18" s="28">
        <f>E12</f>
        <v>43505.481958762888</v>
      </c>
      <c r="F18" s="52" t="s">
        <v>113</v>
      </c>
      <c r="G18" s="596">
        <f>IF(C18*E18&lt;0,0,C18*E18)</f>
        <v>2610220.189999999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16880127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5986245.5899999999</v>
      </c>
      <c r="D27" s="48" t="s">
        <v>555</v>
      </c>
      <c r="E27" s="79">
        <f>E24</f>
        <v>16880127</v>
      </c>
      <c r="F27" s="48" t="s">
        <v>113</v>
      </c>
      <c r="G27" s="50">
        <f>C27/E27</f>
        <v>0.35463273410205975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10.638982023061793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8009368.25</v>
      </c>
      <c r="D14" s="54" t="s">
        <v>112</v>
      </c>
      <c r="E14" s="1312">
        <v>1</v>
      </c>
      <c r="F14" s="172" t="s">
        <v>113</v>
      </c>
      <c r="G14" s="18">
        <f>C14*E14</f>
        <v>8009368.25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15084516.1</v>
      </c>
      <c r="D17" s="171" t="s">
        <v>161</v>
      </c>
      <c r="E17" s="124">
        <f>G14</f>
        <v>8009368.25</v>
      </c>
      <c r="F17" s="54" t="s">
        <v>113</v>
      </c>
      <c r="G17" s="596">
        <f>IF(C17-E17&lt;0,0,C17-E17)</f>
        <v>7075147.8499999996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15084516.1</v>
      </c>
      <c r="D21" s="48" t="s">
        <v>555</v>
      </c>
      <c r="E21" s="79">
        <f>C14</f>
        <v>8009368.25</v>
      </c>
      <c r="F21" s="48" t="s">
        <v>113</v>
      </c>
      <c r="G21" s="50">
        <f>IF(ISBLANK(C17),"",C21/E21)</f>
        <v>1.8833590402089453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56.500771206268361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15908498.890000001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211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75395.729336492892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5523928.333333333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-86916.25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5610844.583333333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102.41666666666667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54784.487388120418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7" t="s">
        <v>576</v>
      </c>
      <c r="C28" s="2557"/>
      <c r="D28" s="2557"/>
      <c r="E28" s="2557"/>
      <c r="F28" s="2557"/>
      <c r="G28" s="2557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8" t="s">
        <v>365</v>
      </c>
      <c r="C29" s="2558"/>
      <c r="D29" s="2558"/>
      <c r="E29" s="2558"/>
      <c r="F29" s="2558"/>
      <c r="G29" s="2558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8" t="s">
        <v>577</v>
      </c>
      <c r="C31" s="2558"/>
      <c r="D31" s="2558"/>
      <c r="E31" s="2558"/>
      <c r="F31" s="2558"/>
      <c r="G31" s="2558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8" t="s">
        <v>578</v>
      </c>
      <c r="C32" s="2558"/>
      <c r="D32" s="2558"/>
      <c r="E32" s="2558"/>
      <c r="F32" s="2558"/>
      <c r="G32" s="2558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15084516.1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397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37996.262216624687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8363880.666666667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354512.41666666669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8009368.25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227.16666666666666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35257.673881144532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7" t="s">
        <v>576</v>
      </c>
      <c r="C58" s="2557"/>
      <c r="D58" s="2557"/>
      <c r="E58" s="2557"/>
      <c r="F58" s="2557"/>
      <c r="G58" s="255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8" t="s">
        <v>1997</v>
      </c>
      <c r="C59" s="2558"/>
      <c r="D59" s="2558"/>
      <c r="E59" s="2558"/>
      <c r="F59" s="2558"/>
      <c r="G59" s="2558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8" t="s">
        <v>577</v>
      </c>
      <c r="C61" s="2558"/>
      <c r="D61" s="2558"/>
      <c r="E61" s="2558"/>
      <c r="F61" s="2558"/>
      <c r="G61" s="2558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8" t="s">
        <v>578</v>
      </c>
      <c r="C62" s="2558"/>
      <c r="D62" s="2558"/>
      <c r="E62" s="2558"/>
      <c r="F62" s="2558"/>
      <c r="G62" s="2558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62:G62"/>
    <mergeCell ref="B28:G28"/>
    <mergeCell ref="B29:G29"/>
    <mergeCell ref="B31:G31"/>
    <mergeCell ref="B32:G32"/>
    <mergeCell ref="B7:G7"/>
    <mergeCell ref="B35:G35"/>
    <mergeCell ref="B58:G58"/>
    <mergeCell ref="B59:G59"/>
    <mergeCell ref="B61:G61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773579.93</v>
      </c>
      <c r="D10" s="27" t="s">
        <v>555</v>
      </c>
      <c r="E10" s="28">
        <f>'49-Veh Rec Days Supply  '!I19</f>
        <v>43505.481958762888</v>
      </c>
      <c r="F10" s="133" t="s">
        <v>113</v>
      </c>
      <c r="G10" s="468">
        <f>C10/E10</f>
        <v>17.78120584282334</v>
      </c>
      <c r="H10" s="66" t="s">
        <v>161</v>
      </c>
      <c r="I10" s="468">
        <f>'67-Frozen Capital - Veh Rec'!I12</f>
        <v>77.600000000000009</v>
      </c>
      <c r="J10" s="133" t="s">
        <v>113</v>
      </c>
      <c r="K10" s="468">
        <f>G10-I10</f>
        <v>-59.818794157176669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-59.818794157176669</v>
      </c>
      <c r="D17" s="52" t="s">
        <v>112</v>
      </c>
      <c r="E17" s="28">
        <f>E10</f>
        <v>43505.481958762888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16880127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773579.93</v>
      </c>
      <c r="D26" s="48" t="s">
        <v>555</v>
      </c>
      <c r="E26" s="79">
        <f>E23</f>
        <v>16880127</v>
      </c>
      <c r="F26" s="48" t="s">
        <v>113</v>
      </c>
      <c r="G26" s="50">
        <f>C26/E26</f>
        <v>4.5827850110369432E-2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1.3748355033110831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5986245.5899999999</v>
      </c>
      <c r="D32" s="27" t="s">
        <v>555</v>
      </c>
      <c r="E32" s="28">
        <f>E10</f>
        <v>43505.481958762888</v>
      </c>
      <c r="F32" s="133" t="s">
        <v>113</v>
      </c>
      <c r="G32" s="468">
        <f>C32/E32</f>
        <v>137.59750083159918</v>
      </c>
      <c r="H32" s="66" t="s">
        <v>161</v>
      </c>
      <c r="I32" s="468">
        <f>I10</f>
        <v>77.600000000000009</v>
      </c>
      <c r="J32" s="133" t="s">
        <v>113</v>
      </c>
      <c r="K32" s="468">
        <f>G32-I32</f>
        <v>59.997500831599169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59.997500831599169</v>
      </c>
      <c r="D38" s="52" t="s">
        <v>112</v>
      </c>
      <c r="E38" s="28">
        <f>E32</f>
        <v>43505.481958762888</v>
      </c>
      <c r="F38" s="52" t="s">
        <v>113</v>
      </c>
      <c r="G38" s="596">
        <f>IF(C38*E38&lt;0,0,C38*E38)</f>
        <v>2610220.189999999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16880127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5986245.5899999999</v>
      </c>
      <c r="D47" s="48" t="s">
        <v>555</v>
      </c>
      <c r="E47" s="79">
        <f>E44</f>
        <v>16880127</v>
      </c>
      <c r="F47" s="48" t="s">
        <v>113</v>
      </c>
      <c r="G47" s="50">
        <f>C47/E47</f>
        <v>0.35463273410205975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10.638982023061793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780116</v>
      </c>
      <c r="D55" s="6" t="s">
        <v>112</v>
      </c>
      <c r="E55" s="7">
        <v>0.5</v>
      </c>
      <c r="F55" s="8" t="s">
        <v>113</v>
      </c>
      <c r="G55" s="121">
        <f>C55*E55</f>
        <v>390058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296913.34999999998</v>
      </c>
      <c r="D58" s="10" t="s">
        <v>161</v>
      </c>
      <c r="E58" s="125">
        <f>G55</f>
        <v>390058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296913.34999999998</v>
      </c>
      <c r="D62" s="48" t="s">
        <v>555</v>
      </c>
      <c r="E62" s="79">
        <f>C55</f>
        <v>780116</v>
      </c>
      <c r="F62" s="48" t="s">
        <v>113</v>
      </c>
      <c r="G62" s="50">
        <f>IF(ISBLANK(C58),"",C62/E62)</f>
        <v>0.38060153874551989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11.418046162365597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632176.91666666674</v>
      </c>
      <c r="D70" s="17" t="s">
        <v>112</v>
      </c>
      <c r="E70" s="24">
        <f>G67</f>
        <v>0.25</v>
      </c>
      <c r="F70" s="78" t="s">
        <v>113</v>
      </c>
      <c r="G70" s="18">
        <f>C70*E70</f>
        <v>158044.22916666669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119045.17</v>
      </c>
      <c r="D73" s="19" t="s">
        <v>161</v>
      </c>
      <c r="E73" s="124">
        <f>G70</f>
        <v>158044.22916666669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119045.17</v>
      </c>
      <c r="D87" s="48" t="s">
        <v>555</v>
      </c>
      <c r="E87" s="79">
        <f>C70</f>
        <v>632176.91666666674</v>
      </c>
      <c r="F87" s="48" t="s">
        <v>113</v>
      </c>
      <c r="G87" s="50">
        <f>IF(ISBLANK(C73),"",C87/E87)</f>
        <v>0.18830989689990524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5.649296906997157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823197.5</v>
      </c>
      <c r="D94" s="54" t="s">
        <v>112</v>
      </c>
      <c r="E94" s="20">
        <v>1.5</v>
      </c>
      <c r="F94" s="172" t="s">
        <v>113</v>
      </c>
      <c r="G94" s="18">
        <f>C94*E94</f>
        <v>1234796.25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1780058.19</v>
      </c>
      <c r="D97" s="171" t="s">
        <v>161</v>
      </c>
      <c r="E97" s="124">
        <f>G94</f>
        <v>1234796.25</v>
      </c>
      <c r="F97" s="54" t="s">
        <v>113</v>
      </c>
      <c r="G97" s="596">
        <f>IF(C97-E97&lt;0,0,C97-E97)</f>
        <v>545261.93999999994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1780058.19</v>
      </c>
      <c r="D105" s="48" t="s">
        <v>555</v>
      </c>
      <c r="E105" s="79">
        <f>C94</f>
        <v>823197.5</v>
      </c>
      <c r="F105" s="48" t="s">
        <v>113</v>
      </c>
      <c r="G105" s="50">
        <f>IF(ISBLANK(C97),"",C105/E105)</f>
        <v>2.1623707433513828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64.871122300541487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8009368.25</v>
      </c>
      <c r="D112" s="54" t="s">
        <v>112</v>
      </c>
      <c r="E112" s="20">
        <v>1</v>
      </c>
      <c r="F112" s="172" t="s">
        <v>113</v>
      </c>
      <c r="G112" s="18">
        <f>C112*E112</f>
        <v>8009368.25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15084516.1</v>
      </c>
      <c r="D115" s="171" t="s">
        <v>161</v>
      </c>
      <c r="E115" s="124">
        <f>G112</f>
        <v>8009368.25</v>
      </c>
      <c r="F115" s="54" t="s">
        <v>113</v>
      </c>
      <c r="G115" s="596">
        <f>IF(C115-E115&lt;0,0,C115-E115)</f>
        <v>7075147.8499999996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15084516.1</v>
      </c>
      <c r="D120" s="48" t="s">
        <v>555</v>
      </c>
      <c r="E120" s="79">
        <f>C112</f>
        <v>8009368.25</v>
      </c>
      <c r="F120" s="48" t="s">
        <v>113</v>
      </c>
      <c r="G120" s="50">
        <f>IF(ISBLANK(C115),"",C120/E120)</f>
        <v>1.8833590402089453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56.500771206268361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2610220.189999999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545261.93999999994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7075147.8499999996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10230629.979999999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2.1739999999999999E-2</v>
      </c>
      <c r="G140" s="4"/>
      <c r="H140" s="190" t="s">
        <v>552</v>
      </c>
      <c r="I140" s="25">
        <f>F140</f>
        <v>2.1739999999999999E-2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222413.89576519997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-64275.89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5986245.5899999999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773579.93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6695549.6299999999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1578131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4.2427083873265277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127.28125161979582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0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47001808.849999994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47702201.489999995</v>
      </c>
      <c r="H13" s="72"/>
      <c r="I13" s="268" t="s">
        <v>113</v>
      </c>
      <c r="J13" s="1389">
        <f>C13+E13-G13</f>
        <v>-700392.6400000006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-700392.6400000006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700392.6400000006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-700392.6400000006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15908498.890000001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15908498.890000001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16676213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-767714.1099999994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6695549.6299999999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6695549.6299999999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220583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73284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150471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638963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1083301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1389951.75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0.779380291438174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0.779380291438174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596817.88749999995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1747720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1389951.75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1.2573961650107639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1.2573961650107639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705256.1875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825585.10666666657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579927.24999999988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152662.58333333328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-42005.948067205849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9758.8028787722233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763894.08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602097.68453889783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256977.41666666657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596817.88749999995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705256.1875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4450971.0510171307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 t="e">
        <f>('4-Svc GP Rtn on Sales'!N20+'4-Svc GP Rtn on Sales'!N24+'4-Svc GP Rtn on Sales'!N28+'4-Svc GP Rtn on Sales'!N32)</f>
        <v>#DIV/0!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0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1581.194505745412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17921.91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48455.534444444442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0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133984.55666666664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0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4.1620370370370381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247533.6491215321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877747.38074974855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0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0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0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0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67797.236666666664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96598.86666666664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168106.21449521265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57367.741935483871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462758.131933984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26216.11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491590.55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27329.805713504644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0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15883.720676911107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176309.29951371328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 t="e">
        <f>H14+H16+H18+H20+H22+H24+H26+H28+H30+H32+H34+H36+H38+H40+H42+H44+H46+H48+H50+H52+H54+H56+H58+H60+H62+H64+H66+H68+H70+H72+H74+H76+H78+H80</f>
        <v>#DIV/0!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4298232.8899999997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4686809.7233333346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7075147.8499999996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2610220.189999999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7075147.8499999996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0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700392.6400000006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26445951.143333331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9936.1141666666663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545261.93999999994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545261.93999999994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1100459.9941666666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4450971.0510171307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 t="e">
        <f>'79 -Summ of Profit Opp-Fixed'!H82</f>
        <v>#DIV/0!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26445951.143333331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1100459.9941666666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 t="e">
        <f>H11+H13+H15+H17</f>
        <v>#DIV/0!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2017-02-22T20:30:34Z</dcterms:modified>
</cp:coreProperties>
</file>